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22140" windowHeight="13170" tabRatio="617"/>
  </bookViews>
  <sheets>
    <sheet name="角色卡" sheetId="1" r:id="rId1"/>
    <sheet name="规则书" sheetId="3" r:id="rId2"/>
    <sheet name="（骰子用表）" sheetId="8" state="hidden" r:id="rId3"/>
    <sheet name="图例" sheetId="9" r:id="rId4"/>
    <sheet name="套路推荐" sheetId="10" r:id="rId5"/>
    <sheet name="标准地图" sheetId="2" r:id="rId6"/>
    <sheet name="深情对望" sheetId="4" r:id="rId7"/>
    <sheet name="误入深林" sheetId="5" r:id="rId8"/>
    <sheet name="奇妙仓库" sheetId="6" r:id="rId9"/>
    <sheet name="雾之湖畔" sheetId="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0" i="1" l="1"/>
  <c r="Q110" i="1" s="1"/>
  <c r="P110" i="1"/>
  <c r="R110" i="1"/>
  <c r="K111" i="1"/>
  <c r="Q111" i="1" s="1"/>
  <c r="P111" i="1"/>
  <c r="R111" i="1"/>
  <c r="A175" i="3"/>
  <c r="A177" i="3"/>
  <c r="K112" i="1"/>
  <c r="R112" i="1"/>
  <c r="Q112" i="1"/>
  <c r="P112" i="1"/>
  <c r="K98" i="1"/>
  <c r="P98" i="1"/>
  <c r="Q98" i="1"/>
  <c r="R98" i="1"/>
  <c r="K99" i="1"/>
  <c r="P99" i="1"/>
  <c r="Q99" i="1"/>
  <c r="R99" i="1"/>
  <c r="K100" i="1"/>
  <c r="P100" i="1"/>
  <c r="Q100" i="1"/>
  <c r="R100" i="1"/>
  <c r="K101" i="1"/>
  <c r="P101" i="1"/>
  <c r="Q101" i="1"/>
  <c r="R101" i="1"/>
  <c r="K102" i="1"/>
  <c r="P102" i="1"/>
  <c r="Q102" i="1"/>
  <c r="R102" i="1"/>
  <c r="K103" i="1"/>
  <c r="P103" i="1"/>
  <c r="Q103" i="1"/>
  <c r="R103" i="1"/>
  <c r="K104" i="1"/>
  <c r="P104" i="1"/>
  <c r="Q104" i="1"/>
  <c r="R104" i="1"/>
  <c r="K105" i="1"/>
  <c r="P105" i="1"/>
  <c r="Q105" i="1"/>
  <c r="R105" i="1"/>
  <c r="K106" i="1"/>
  <c r="P106" i="1"/>
  <c r="Q106" i="1"/>
  <c r="R106" i="1"/>
  <c r="K107" i="1"/>
  <c r="P107" i="1"/>
  <c r="Q107" i="1"/>
  <c r="R107" i="1"/>
  <c r="K108" i="1"/>
  <c r="P108" i="1"/>
  <c r="Q108" i="1"/>
  <c r="R108" i="1"/>
  <c r="K109" i="1"/>
  <c r="P109" i="1"/>
  <c r="Q109" i="1"/>
  <c r="R109" i="1"/>
  <c r="K113" i="1"/>
  <c r="Q113" i="1" s="1"/>
  <c r="P113" i="1"/>
  <c r="K114" i="1"/>
  <c r="Q114" i="1" s="1"/>
  <c r="P114" i="1"/>
  <c r="P35" i="10"/>
  <c r="O35" i="10"/>
  <c r="N35" i="10"/>
  <c r="L35" i="10"/>
  <c r="K35" i="10"/>
  <c r="J35" i="10"/>
  <c r="H35" i="10"/>
  <c r="G35" i="10"/>
  <c r="F35" i="10"/>
  <c r="D35" i="10"/>
  <c r="C35" i="10"/>
  <c r="B35" i="10"/>
  <c r="P33" i="10"/>
  <c r="O33" i="10"/>
  <c r="N33" i="10"/>
  <c r="L33" i="10"/>
  <c r="K33" i="10"/>
  <c r="J33" i="10"/>
  <c r="H33" i="10"/>
  <c r="G33" i="10"/>
  <c r="F33" i="10"/>
  <c r="D33" i="10"/>
  <c r="C33" i="10"/>
  <c r="B33" i="10"/>
  <c r="AG5" i="10"/>
  <c r="AF5" i="10"/>
  <c r="AE5" i="10"/>
  <c r="AC5" i="10"/>
  <c r="AB5" i="10"/>
  <c r="AA5" i="10"/>
  <c r="Y5" i="10"/>
  <c r="X5" i="10"/>
  <c r="W5" i="10"/>
  <c r="U5" i="10"/>
  <c r="T5" i="10"/>
  <c r="S5" i="10"/>
  <c r="AG3" i="10"/>
  <c r="AF3" i="10"/>
  <c r="AE3" i="10"/>
  <c r="AC3" i="10"/>
  <c r="AB3" i="10"/>
  <c r="AA3" i="10"/>
  <c r="Y3" i="10"/>
  <c r="X3" i="10"/>
  <c r="W3" i="10"/>
  <c r="U3" i="10"/>
  <c r="T3" i="10"/>
  <c r="S3" i="10"/>
  <c r="P25" i="10"/>
  <c r="O25" i="10"/>
  <c r="N25" i="10"/>
  <c r="L25" i="10"/>
  <c r="K25" i="10"/>
  <c r="J25" i="10"/>
  <c r="H25" i="10"/>
  <c r="G25" i="10"/>
  <c r="F25" i="10"/>
  <c r="D25" i="10"/>
  <c r="C25" i="10"/>
  <c r="B25" i="10"/>
  <c r="P23" i="10"/>
  <c r="O23" i="10"/>
  <c r="N23" i="10"/>
  <c r="L23" i="10"/>
  <c r="K23" i="10"/>
  <c r="J23" i="10"/>
  <c r="H23" i="10"/>
  <c r="G23" i="10"/>
  <c r="F23" i="10"/>
  <c r="D23" i="10"/>
  <c r="C23" i="10"/>
  <c r="B23" i="10"/>
  <c r="AG15" i="10"/>
  <c r="AF15" i="10"/>
  <c r="AE15" i="10"/>
  <c r="AG13" i="10"/>
  <c r="AF13" i="10"/>
  <c r="AE13" i="10"/>
  <c r="P15" i="10"/>
  <c r="O15" i="10"/>
  <c r="N15" i="10"/>
  <c r="P13" i="10"/>
  <c r="O13" i="10"/>
  <c r="N13" i="10"/>
  <c r="A179" i="3"/>
  <c r="AC15" i="10"/>
  <c r="AB15" i="10"/>
  <c r="AA15" i="10"/>
  <c r="Y15" i="10"/>
  <c r="X15" i="10"/>
  <c r="W15" i="10"/>
  <c r="U15" i="10"/>
  <c r="T15" i="10"/>
  <c r="S15" i="10"/>
  <c r="AC13" i="10"/>
  <c r="AB13" i="10"/>
  <c r="AA13" i="10"/>
  <c r="Y13" i="10"/>
  <c r="X13" i="10"/>
  <c r="W13" i="10"/>
  <c r="U13" i="10"/>
  <c r="T13" i="10"/>
  <c r="S13" i="10"/>
  <c r="L15" i="10"/>
  <c r="K15" i="10"/>
  <c r="J15" i="10"/>
  <c r="H15" i="10"/>
  <c r="G15" i="10"/>
  <c r="F15" i="10"/>
  <c r="D15" i="10"/>
  <c r="C15" i="10"/>
  <c r="B15" i="10"/>
  <c r="L13" i="10"/>
  <c r="K13" i="10"/>
  <c r="J13" i="10"/>
  <c r="H13" i="10"/>
  <c r="G13" i="10"/>
  <c r="F13" i="10"/>
  <c r="D13" i="10"/>
  <c r="C13" i="10"/>
  <c r="B13" i="10"/>
  <c r="P5" i="10"/>
  <c r="O5" i="10"/>
  <c r="N5" i="10"/>
  <c r="L5" i="10"/>
  <c r="K5" i="10"/>
  <c r="J5" i="10"/>
  <c r="H5" i="10"/>
  <c r="G5" i="10"/>
  <c r="F5" i="10"/>
  <c r="D5" i="10"/>
  <c r="C5" i="10"/>
  <c r="B5" i="10"/>
  <c r="P3" i="10"/>
  <c r="O3" i="10"/>
  <c r="N3" i="10"/>
  <c r="L3" i="10"/>
  <c r="K3" i="10"/>
  <c r="J3" i="10"/>
  <c r="H3" i="10"/>
  <c r="G3" i="10"/>
  <c r="F3" i="10"/>
  <c r="D3" i="10"/>
  <c r="C3" i="10"/>
  <c r="B3" i="10"/>
  <c r="AT6" i="7"/>
  <c r="AT5" i="7"/>
  <c r="AT4" i="7"/>
  <c r="AT3" i="7"/>
  <c r="AL3" i="6"/>
  <c r="AM3" i="6" s="1"/>
  <c r="AP3" i="6" s="1"/>
  <c r="AL6" i="6"/>
  <c r="AM6" i="6" s="1"/>
  <c r="AP6" i="6" s="1"/>
  <c r="AL5" i="6"/>
  <c r="AM5" i="6" s="1"/>
  <c r="AP5" i="6" s="1"/>
  <c r="AL4" i="6"/>
  <c r="AM4" i="6" s="1"/>
  <c r="AP4" i="6" s="1"/>
  <c r="AP6" i="5"/>
  <c r="AQ6" i="5" s="1"/>
  <c r="AT6" i="5" s="1"/>
  <c r="AP5" i="5"/>
  <c r="AQ5" i="5" s="1"/>
  <c r="AT5" i="5" s="1"/>
  <c r="AP4" i="5"/>
  <c r="AQ4" i="5" s="1"/>
  <c r="AT4" i="5" s="1"/>
  <c r="AP3" i="5"/>
  <c r="AL3" i="4"/>
  <c r="AN3" i="4" s="1"/>
  <c r="AL4" i="4"/>
  <c r="AN4" i="4" s="1"/>
  <c r="AL3" i="2"/>
  <c r="AN3" i="2" s="1"/>
  <c r="AL4" i="2"/>
  <c r="AN4" i="2" s="1"/>
  <c r="AP20" i="7"/>
  <c r="AQ20" i="7" s="1"/>
  <c r="AP19" i="7"/>
  <c r="AQ19" i="7" s="1"/>
  <c r="AP18" i="7"/>
  <c r="AQ18" i="7" s="1"/>
  <c r="AP17" i="7"/>
  <c r="AQ17" i="7" s="1"/>
  <c r="AP16" i="7"/>
  <c r="AP15" i="7"/>
  <c r="AP14" i="7"/>
  <c r="AQ14" i="7" s="1"/>
  <c r="AP13" i="7"/>
  <c r="AQ13" i="7"/>
  <c r="AP12" i="7"/>
  <c r="AQ12" i="7" s="1"/>
  <c r="AP11" i="7"/>
  <c r="AQ11" i="7" s="1"/>
  <c r="AP10" i="7"/>
  <c r="AQ10" i="7" s="1"/>
  <c r="AX9" i="7"/>
  <c r="AP9" i="7"/>
  <c r="AQ9" i="7" s="1"/>
  <c r="AX8" i="7"/>
  <c r="AP8" i="7"/>
  <c r="AQ8" i="7" s="1"/>
  <c r="AX7" i="7"/>
  <c r="AP7" i="7"/>
  <c r="AQ7" i="7" s="1"/>
  <c r="AX6" i="7"/>
  <c r="AX5" i="7"/>
  <c r="AX4" i="7"/>
  <c r="AX3" i="7"/>
  <c r="AX2" i="7"/>
  <c r="AQ2" i="7"/>
  <c r="AR2" i="7" s="1"/>
  <c r="AX1" i="7"/>
  <c r="AQ1" i="7"/>
  <c r="AR1" i="7" s="1"/>
  <c r="AL20" i="6"/>
  <c r="AM20" i="6" s="1"/>
  <c r="AL19" i="6"/>
  <c r="AM19" i="6" s="1"/>
  <c r="AL18" i="6"/>
  <c r="AM18" i="6" s="1"/>
  <c r="AL17" i="6"/>
  <c r="AM17" i="6" s="1"/>
  <c r="AL16" i="6"/>
  <c r="AL15" i="6"/>
  <c r="AL14" i="6"/>
  <c r="AM14" i="6" s="1"/>
  <c r="AL13" i="6"/>
  <c r="AM13" i="6" s="1"/>
  <c r="AL12" i="6"/>
  <c r="AM12" i="6" s="1"/>
  <c r="AL11" i="6"/>
  <c r="AM11" i="6" s="1"/>
  <c r="AL10" i="6"/>
  <c r="AM10" i="6" s="1"/>
  <c r="AT9" i="6"/>
  <c r="AL9" i="6"/>
  <c r="AM9" i="6" s="1"/>
  <c r="AT8" i="6"/>
  <c r="AL8" i="6"/>
  <c r="AM8" i="6" s="1"/>
  <c r="AT7" i="6"/>
  <c r="AL7" i="6"/>
  <c r="AM7" i="6" s="1"/>
  <c r="AT6" i="6"/>
  <c r="AT5" i="6"/>
  <c r="AT4" i="6"/>
  <c r="AT3" i="6"/>
  <c r="AT2" i="6"/>
  <c r="AM2" i="6"/>
  <c r="AN2" i="6" s="1"/>
  <c r="AT1" i="6"/>
  <c r="AM1" i="6"/>
  <c r="AN1" i="6" s="1"/>
  <c r="AP20" i="5"/>
  <c r="AQ20" i="5" s="1"/>
  <c r="AP19" i="5"/>
  <c r="AQ19" i="5" s="1"/>
  <c r="AP18" i="5"/>
  <c r="AQ18" i="5" s="1"/>
  <c r="AP17" i="5"/>
  <c r="AQ17" i="5" s="1"/>
  <c r="AP16" i="5"/>
  <c r="AP15" i="5"/>
  <c r="AP14" i="5"/>
  <c r="AQ14" i="5" s="1"/>
  <c r="AP13" i="5"/>
  <c r="AQ13" i="5" s="1"/>
  <c r="AP12" i="5"/>
  <c r="AQ12" i="5" s="1"/>
  <c r="AP11" i="5"/>
  <c r="AQ11" i="5" s="1"/>
  <c r="AP10" i="5"/>
  <c r="AQ10" i="5" s="1"/>
  <c r="AX9" i="5"/>
  <c r="AP9" i="5"/>
  <c r="AQ9" i="5" s="1"/>
  <c r="AX8" i="5"/>
  <c r="AP8" i="5"/>
  <c r="AQ8" i="5" s="1"/>
  <c r="AX7" i="5"/>
  <c r="AP7" i="5"/>
  <c r="AQ7" i="5" s="1"/>
  <c r="AX6" i="5"/>
  <c r="AX5" i="5"/>
  <c r="AX4" i="5"/>
  <c r="AX3" i="5"/>
  <c r="AX2" i="5"/>
  <c r="AQ2" i="5"/>
  <c r="AR2" i="5" s="1"/>
  <c r="AX1" i="5"/>
  <c r="AQ1" i="5"/>
  <c r="AR1" i="5" s="1"/>
  <c r="AL20" i="4"/>
  <c r="AM20" i="4" s="1"/>
  <c r="AL19" i="4"/>
  <c r="AM19" i="4" s="1"/>
  <c r="AL18" i="4"/>
  <c r="AM18" i="4" s="1"/>
  <c r="AL17" i="4"/>
  <c r="AM17" i="4" s="1"/>
  <c r="AL16" i="4"/>
  <c r="AL15" i="4"/>
  <c r="AL14" i="4"/>
  <c r="AM14" i="4" s="1"/>
  <c r="AL13" i="4"/>
  <c r="AM13" i="4" s="1"/>
  <c r="AL12" i="4"/>
  <c r="AM12" i="4" s="1"/>
  <c r="AL11" i="4"/>
  <c r="AM11" i="4" s="1"/>
  <c r="AL10" i="4"/>
  <c r="AM10" i="4" s="1"/>
  <c r="AT9" i="4"/>
  <c r="AL9" i="4"/>
  <c r="AM9" i="4" s="1"/>
  <c r="AT8" i="4"/>
  <c r="AL8" i="4"/>
  <c r="AM8" i="4" s="1"/>
  <c r="AT7" i="4"/>
  <c r="AL7" i="4"/>
  <c r="AM7" i="4" s="1"/>
  <c r="AT6" i="4"/>
  <c r="AL6" i="4"/>
  <c r="AM6" i="4" s="1"/>
  <c r="AT5" i="4"/>
  <c r="AL5" i="4"/>
  <c r="AM5" i="4" s="1"/>
  <c r="AT4" i="4"/>
  <c r="AM4" i="4"/>
  <c r="AT3" i="4"/>
  <c r="AM3" i="4"/>
  <c r="AT2" i="4"/>
  <c r="AM2" i="4"/>
  <c r="AN2" i="4" s="1"/>
  <c r="AT1" i="4"/>
  <c r="AM1" i="4"/>
  <c r="AN1" i="4" s="1"/>
  <c r="AL20" i="2"/>
  <c r="AM20" i="2" s="1"/>
  <c r="AL19" i="2"/>
  <c r="AM19" i="2" s="1"/>
  <c r="AL18" i="2"/>
  <c r="AM18" i="2" s="1"/>
  <c r="AL17" i="2"/>
  <c r="AM17" i="2" s="1"/>
  <c r="AL12" i="2"/>
  <c r="AM12" i="2" s="1"/>
  <c r="AL11" i="2"/>
  <c r="AM11" i="2" s="1"/>
  <c r="AL10" i="2"/>
  <c r="AM10" i="2" s="1"/>
  <c r="AT2" i="2"/>
  <c r="AT1" i="2"/>
  <c r="AL16" i="2"/>
  <c r="AL14" i="2"/>
  <c r="AM14" i="2" s="1"/>
  <c r="AL15" i="2"/>
  <c r="AL13" i="2"/>
  <c r="AM13" i="2" s="1"/>
  <c r="AL9" i="2"/>
  <c r="AM9" i="2" s="1"/>
  <c r="AL8" i="2"/>
  <c r="AM8" i="2" s="1"/>
  <c r="AL7" i="2"/>
  <c r="AM7" i="2" s="1"/>
  <c r="AL6" i="2"/>
  <c r="AM6" i="2" s="1"/>
  <c r="AM4" i="2"/>
  <c r="AM1" i="2"/>
  <c r="AN1" i="2" s="1"/>
  <c r="AL5" i="2"/>
  <c r="AM5" i="2" s="1"/>
  <c r="AM3" i="2"/>
  <c r="AT8" i="2"/>
  <c r="AT9" i="2"/>
  <c r="X12" i="6"/>
  <c r="A186" i="3"/>
  <c r="K3" i="1"/>
  <c r="R3" i="1"/>
  <c r="K4" i="1"/>
  <c r="R4" i="1"/>
  <c r="K23" i="1"/>
  <c r="R23" i="1"/>
  <c r="K25" i="1"/>
  <c r="R25" i="1"/>
  <c r="K71" i="1"/>
  <c r="R71" i="1"/>
  <c r="K9" i="1"/>
  <c r="R9" i="1"/>
  <c r="K14" i="1"/>
  <c r="R14" i="1"/>
  <c r="K17" i="1"/>
  <c r="R17" i="1"/>
  <c r="K18" i="1"/>
  <c r="R18" i="1"/>
  <c r="K22" i="1"/>
  <c r="R22" i="1"/>
  <c r="K32" i="1"/>
  <c r="R32" i="1"/>
  <c r="K33" i="1"/>
  <c r="R33" i="1"/>
  <c r="K36" i="1"/>
  <c r="R36" i="1"/>
  <c r="K38" i="1"/>
  <c r="R38" i="1"/>
  <c r="K41" i="1"/>
  <c r="R41" i="1"/>
  <c r="K47" i="1"/>
  <c r="R47" i="1"/>
  <c r="K55" i="1"/>
  <c r="R55" i="1"/>
  <c r="K57" i="1"/>
  <c r="R57" i="1"/>
  <c r="K64" i="1"/>
  <c r="R64" i="1"/>
  <c r="K65" i="1"/>
  <c r="R65" i="1"/>
  <c r="K67" i="1"/>
  <c r="R67" i="1"/>
  <c r="K68" i="1"/>
  <c r="R68" i="1"/>
  <c r="K72" i="1"/>
  <c r="R72" i="1"/>
  <c r="K75" i="1"/>
  <c r="Q75" i="1"/>
  <c r="K76" i="1"/>
  <c r="R76" i="1"/>
  <c r="K80" i="1"/>
  <c r="R80" i="1"/>
  <c r="K81" i="1"/>
  <c r="R81" i="1"/>
  <c r="K82" i="1"/>
  <c r="R82" i="1"/>
  <c r="K87" i="1"/>
  <c r="R87" i="1"/>
  <c r="K90" i="1"/>
  <c r="R90" i="1"/>
  <c r="K92" i="1"/>
  <c r="R92" i="1"/>
  <c r="K93" i="1"/>
  <c r="R93" i="1"/>
  <c r="K94" i="1"/>
  <c r="R94" i="1"/>
  <c r="K95" i="1"/>
  <c r="R95" i="1"/>
  <c r="K97" i="1"/>
  <c r="R97" i="1" s="1"/>
  <c r="K5" i="1"/>
  <c r="R5" i="1"/>
  <c r="K7" i="1"/>
  <c r="R7" i="1"/>
  <c r="K8" i="1"/>
  <c r="R8" i="1"/>
  <c r="K11" i="1"/>
  <c r="R11" i="1"/>
  <c r="K15" i="1"/>
  <c r="Q15" i="1"/>
  <c r="K21" i="1"/>
  <c r="R21" i="1"/>
  <c r="K34" i="1"/>
  <c r="R34" i="1"/>
  <c r="K39" i="1"/>
  <c r="R39" i="1"/>
  <c r="K40" i="1"/>
  <c r="R40" i="1"/>
  <c r="K43" i="1"/>
  <c r="R43" i="1"/>
  <c r="K46" i="1"/>
  <c r="R46" i="1"/>
  <c r="K48" i="1"/>
  <c r="R48" i="1"/>
  <c r="K49" i="1"/>
  <c r="R49" i="1"/>
  <c r="K50" i="1"/>
  <c r="R50" i="1"/>
  <c r="K53" i="1"/>
  <c r="R53" i="1"/>
  <c r="K58" i="1"/>
  <c r="R58" i="1"/>
  <c r="K59" i="1"/>
  <c r="R59" i="1"/>
  <c r="K60" i="1"/>
  <c r="R60" i="1"/>
  <c r="K62" i="1"/>
  <c r="R62" i="1"/>
  <c r="K69" i="1"/>
  <c r="R69" i="1"/>
  <c r="K70" i="1"/>
  <c r="Q70" i="1"/>
  <c r="K77" i="1"/>
  <c r="R77" i="1"/>
  <c r="K79" i="1"/>
  <c r="R79" i="1"/>
  <c r="K84" i="1"/>
  <c r="R84" i="1"/>
  <c r="K85" i="1"/>
  <c r="R85" i="1"/>
  <c r="K91" i="1"/>
  <c r="R91" i="1"/>
  <c r="K6" i="1"/>
  <c r="R6" i="1"/>
  <c r="K10" i="1"/>
  <c r="R10" i="1"/>
  <c r="K12" i="1"/>
  <c r="R12" i="1"/>
  <c r="K19" i="1"/>
  <c r="R19" i="1"/>
  <c r="K26" i="1"/>
  <c r="R26" i="1"/>
  <c r="K27" i="1"/>
  <c r="R27" i="1"/>
  <c r="K28" i="1"/>
  <c r="R28" i="1"/>
  <c r="K29" i="1"/>
  <c r="R29" i="1"/>
  <c r="K31" i="1"/>
  <c r="R31" i="1"/>
  <c r="K35" i="1"/>
  <c r="R35" i="1"/>
  <c r="K44" i="1"/>
  <c r="R44" i="1"/>
  <c r="K51" i="1"/>
  <c r="R51" i="1"/>
  <c r="K54" i="1"/>
  <c r="R54" i="1"/>
  <c r="K56" i="1"/>
  <c r="R56" i="1"/>
  <c r="K61" i="1"/>
  <c r="R61" i="1"/>
  <c r="K66" i="1"/>
  <c r="R66" i="1"/>
  <c r="K73" i="1"/>
  <c r="R73" i="1"/>
  <c r="K74" i="1"/>
  <c r="R74" i="1"/>
  <c r="K78" i="1"/>
  <c r="R78" i="1"/>
  <c r="K83" i="1"/>
  <c r="R83" i="1"/>
  <c r="K88" i="1"/>
  <c r="R88" i="1"/>
  <c r="K89" i="1"/>
  <c r="R89" i="1"/>
  <c r="K2" i="1"/>
  <c r="R2" i="1"/>
  <c r="K13" i="1"/>
  <c r="R13" i="1"/>
  <c r="K16" i="1"/>
  <c r="R16" i="1"/>
  <c r="K20" i="1"/>
  <c r="R20" i="1"/>
  <c r="K24" i="1"/>
  <c r="R24" i="1"/>
  <c r="K30" i="1"/>
  <c r="R30" i="1"/>
  <c r="K37" i="1"/>
  <c r="R37" i="1"/>
  <c r="K42" i="1"/>
  <c r="Q42" i="1"/>
  <c r="K45" i="1"/>
  <c r="R45" i="1"/>
  <c r="K52" i="1"/>
  <c r="R52" i="1"/>
  <c r="K63" i="1"/>
  <c r="R63" i="1"/>
  <c r="K86" i="1"/>
  <c r="Q86" i="1"/>
  <c r="K96" i="1"/>
  <c r="R96" i="1"/>
  <c r="P17" i="1"/>
  <c r="P62" i="1"/>
  <c r="P38" i="1"/>
  <c r="P8" i="1"/>
  <c r="P63" i="1"/>
  <c r="P90" i="1"/>
  <c r="P9" i="1"/>
  <c r="P61" i="1"/>
  <c r="P75" i="1"/>
  <c r="P25" i="1"/>
  <c r="P89" i="1"/>
  <c r="P35" i="1"/>
  <c r="P42" i="1"/>
  <c r="P88" i="1"/>
  <c r="P31" i="1"/>
  <c r="P58" i="1"/>
  <c r="P97" i="1"/>
  <c r="P22" i="1"/>
  <c r="P20" i="1"/>
  <c r="P27" i="1"/>
  <c r="P53" i="1"/>
  <c r="P95" i="1"/>
  <c r="P68" i="1"/>
  <c r="P4" i="1"/>
  <c r="P96" i="1"/>
  <c r="P16" i="1"/>
  <c r="P56" i="1"/>
  <c r="P26" i="1"/>
  <c r="P11" i="1"/>
  <c r="P92" i="1"/>
  <c r="P57" i="1"/>
  <c r="P14" i="1"/>
  <c r="P91" i="1"/>
  <c r="P77" i="1"/>
  <c r="P43" i="1"/>
  <c r="Q49" i="1"/>
  <c r="P85" i="1"/>
  <c r="P40" i="1"/>
  <c r="P55" i="1"/>
  <c r="P36" i="1"/>
  <c r="Q93" i="1"/>
  <c r="P52" i="1"/>
  <c r="P83" i="1"/>
  <c r="P51" i="1"/>
  <c r="P29" i="1"/>
  <c r="P10" i="1"/>
  <c r="P84" i="1"/>
  <c r="P60" i="1"/>
  <c r="P49" i="1"/>
  <c r="P21" i="1"/>
  <c r="P7" i="1"/>
  <c r="P94" i="1"/>
  <c r="P87" i="1"/>
  <c r="P67" i="1"/>
  <c r="P47" i="1"/>
  <c r="P3" i="1"/>
  <c r="Q47" i="1"/>
  <c r="P45" i="1"/>
  <c r="P2" i="1"/>
  <c r="P74" i="1"/>
  <c r="P44" i="1"/>
  <c r="P28" i="1"/>
  <c r="P6" i="1"/>
  <c r="P79" i="1"/>
  <c r="P59" i="1"/>
  <c r="P46" i="1"/>
  <c r="P15" i="1"/>
  <c r="P5" i="1"/>
  <c r="P93" i="1"/>
  <c r="P76" i="1"/>
  <c r="P65" i="1"/>
  <c r="P41" i="1"/>
  <c r="P18" i="1"/>
  <c r="P71" i="1"/>
  <c r="P86" i="1"/>
  <c r="P78" i="1"/>
  <c r="P48" i="1"/>
  <c r="P33" i="1"/>
  <c r="P13" i="1"/>
  <c r="P39" i="1"/>
  <c r="P72" i="1"/>
  <c r="P32" i="1"/>
  <c r="P30" i="1"/>
  <c r="P34" i="1"/>
  <c r="P80" i="1"/>
  <c r="P23" i="1"/>
  <c r="P69" i="1"/>
  <c r="P64" i="1"/>
  <c r="P50" i="1"/>
  <c r="P37" i="1"/>
  <c r="P19" i="1"/>
  <c r="P82" i="1"/>
  <c r="P73" i="1"/>
  <c r="P12" i="1"/>
  <c r="Q12" i="1"/>
  <c r="Q24" i="1"/>
  <c r="P24" i="1"/>
  <c r="P54" i="1"/>
  <c r="P70" i="1"/>
  <c r="R70" i="1"/>
  <c r="P66" i="1"/>
  <c r="P81" i="1"/>
  <c r="R15" i="1"/>
  <c r="Q2" i="1"/>
  <c r="Q85" i="1"/>
  <c r="Q40" i="1"/>
  <c r="Q82" i="1"/>
  <c r="Q33" i="1"/>
  <c r="R75" i="1"/>
  <c r="Q96" i="1"/>
  <c r="Q74" i="1"/>
  <c r="Q17" i="1"/>
  <c r="R86" i="1"/>
  <c r="Q45" i="1"/>
  <c r="Q28" i="1"/>
  <c r="Q59" i="1"/>
  <c r="Q5" i="1"/>
  <c r="Q65" i="1"/>
  <c r="Q25" i="1"/>
  <c r="Q54" i="1"/>
  <c r="R42" i="1"/>
  <c r="Q20" i="1"/>
  <c r="Q89" i="1"/>
  <c r="Q73" i="1"/>
  <c r="Q51" i="1"/>
  <c r="Q27" i="1"/>
  <c r="Q10" i="1"/>
  <c r="Q84" i="1"/>
  <c r="Q69" i="1"/>
  <c r="Q58" i="1"/>
  <c r="Q48" i="1"/>
  <c r="Q39" i="1"/>
  <c r="Q11" i="1"/>
  <c r="Q92" i="1"/>
  <c r="Q81" i="1"/>
  <c r="Q72" i="1"/>
  <c r="Q64" i="1"/>
  <c r="Q41" i="1"/>
  <c r="Q32" i="1"/>
  <c r="Q14" i="1"/>
  <c r="Q23" i="1"/>
  <c r="Q63" i="1"/>
  <c r="Q37" i="1"/>
  <c r="Q16" i="1"/>
  <c r="Q83" i="1"/>
  <c r="Q66" i="1"/>
  <c r="Q35" i="1"/>
  <c r="Q26" i="1"/>
  <c r="Q6" i="1"/>
  <c r="Q79" i="1"/>
  <c r="Q62" i="1"/>
  <c r="Q53" i="1"/>
  <c r="Q46" i="1"/>
  <c r="Q34" i="1"/>
  <c r="Q8" i="1"/>
  <c r="Q95" i="1"/>
  <c r="Q90" i="1"/>
  <c r="Q80" i="1"/>
  <c r="Q68" i="1"/>
  <c r="Q57" i="1"/>
  <c r="Q38" i="1"/>
  <c r="Q22" i="1"/>
  <c r="Q9" i="1"/>
  <c r="Q4" i="1"/>
  <c r="Q52" i="1"/>
  <c r="Q30" i="1"/>
  <c r="Q13" i="1"/>
  <c r="Q78" i="1"/>
  <c r="Q61" i="1"/>
  <c r="Q29" i="1"/>
  <c r="Q19" i="1"/>
  <c r="Q91" i="1"/>
  <c r="Q77" i="1"/>
  <c r="Q60" i="1"/>
  <c r="Q50" i="1"/>
  <c r="Q43" i="1"/>
  <c r="Q21" i="1"/>
  <c r="Q7" i="1"/>
  <c r="Q94" i="1"/>
  <c r="Q87" i="1"/>
  <c r="Q76" i="1"/>
  <c r="Q67" i="1"/>
  <c r="Q55" i="1"/>
  <c r="Q36" i="1"/>
  <c r="Q18" i="1"/>
  <c r="Q71" i="1"/>
  <c r="Q3" i="1"/>
  <c r="Q44" i="1"/>
  <c r="Q88" i="1"/>
  <c r="Q56" i="1"/>
  <c r="Q31" i="1"/>
  <c r="A192" i="3"/>
  <c r="AK14" i="7"/>
  <c r="AJ14" i="7"/>
  <c r="AI14" i="7"/>
  <c r="AG14" i="7"/>
  <c r="AF14" i="7"/>
  <c r="AE14" i="7"/>
  <c r="AC14" i="7"/>
  <c r="AB14" i="7"/>
  <c r="AA14" i="7"/>
  <c r="Y14" i="7"/>
  <c r="X14" i="7"/>
  <c r="W14" i="7"/>
  <c r="AK12" i="7"/>
  <c r="AJ12" i="7"/>
  <c r="AI12" i="7"/>
  <c r="AG12" i="7"/>
  <c r="AF12" i="7"/>
  <c r="AE12" i="7"/>
  <c r="AC12" i="7"/>
  <c r="AB12" i="7"/>
  <c r="AA12" i="7"/>
  <c r="Y12" i="7"/>
  <c r="X12" i="7"/>
  <c r="W12" i="7"/>
  <c r="AK6" i="7"/>
  <c r="AJ6" i="7"/>
  <c r="AI6" i="7"/>
  <c r="AG6" i="7"/>
  <c r="AF6" i="7"/>
  <c r="AE6" i="7"/>
  <c r="AC6" i="7"/>
  <c r="AB6" i="7"/>
  <c r="AA6" i="7"/>
  <c r="Y6" i="7"/>
  <c r="X6" i="7"/>
  <c r="W6" i="7"/>
  <c r="AK4" i="7"/>
  <c r="AJ4" i="7"/>
  <c r="AI4" i="7"/>
  <c r="AG4" i="7"/>
  <c r="AF4" i="7"/>
  <c r="AE4" i="7"/>
  <c r="AC4" i="7"/>
  <c r="AB4" i="7"/>
  <c r="AA4" i="7"/>
  <c r="Y4" i="7"/>
  <c r="X4" i="7"/>
  <c r="W4" i="7"/>
  <c r="A201" i="3"/>
  <c r="AG14" i="6"/>
  <c r="AF14" i="6"/>
  <c r="AE14" i="6"/>
  <c r="AC14" i="6"/>
  <c r="AB14" i="6"/>
  <c r="AA14" i="6"/>
  <c r="Y14" i="6"/>
  <c r="X14" i="6"/>
  <c r="W14" i="6"/>
  <c r="U14" i="6"/>
  <c r="T14" i="6"/>
  <c r="S14" i="6"/>
  <c r="AG12" i="6"/>
  <c r="AF12" i="6"/>
  <c r="AE12" i="6"/>
  <c r="AC12" i="6"/>
  <c r="AB12" i="6"/>
  <c r="AA12" i="6"/>
  <c r="Y12" i="6"/>
  <c r="W12" i="6"/>
  <c r="U12" i="6"/>
  <c r="T12" i="6"/>
  <c r="S12" i="6"/>
  <c r="AG6" i="6"/>
  <c r="AF6" i="6"/>
  <c r="AE6" i="6"/>
  <c r="AC6" i="6"/>
  <c r="AB6" i="6"/>
  <c r="AA6" i="6"/>
  <c r="Y6" i="6"/>
  <c r="X6" i="6"/>
  <c r="W6" i="6"/>
  <c r="U6" i="6"/>
  <c r="T6" i="6"/>
  <c r="S6" i="6"/>
  <c r="AG4" i="6"/>
  <c r="AF4" i="6"/>
  <c r="AE4" i="6"/>
  <c r="AC4" i="6"/>
  <c r="AB4" i="6"/>
  <c r="AA4" i="6"/>
  <c r="Y4" i="6"/>
  <c r="X4" i="6"/>
  <c r="W4" i="6"/>
  <c r="U4" i="6"/>
  <c r="T4" i="6"/>
  <c r="S4" i="6"/>
  <c r="AK14" i="5"/>
  <c r="AJ14" i="5"/>
  <c r="AI14" i="5"/>
  <c r="AG14" i="5"/>
  <c r="AF14" i="5"/>
  <c r="AE14" i="5"/>
  <c r="AC14" i="5"/>
  <c r="AB14" i="5"/>
  <c r="AA14" i="5"/>
  <c r="Y14" i="5"/>
  <c r="X14" i="5"/>
  <c r="W14" i="5"/>
  <c r="AK12" i="5"/>
  <c r="AJ12" i="5"/>
  <c r="AI12" i="5"/>
  <c r="AG12" i="5"/>
  <c r="AF12" i="5"/>
  <c r="AE12" i="5"/>
  <c r="AC12" i="5"/>
  <c r="AB12" i="5"/>
  <c r="AA12" i="5"/>
  <c r="Y12" i="5"/>
  <c r="X12" i="5"/>
  <c r="W12" i="5"/>
  <c r="AK6" i="5"/>
  <c r="AJ6" i="5"/>
  <c r="AI6" i="5"/>
  <c r="AG6" i="5"/>
  <c r="AF6" i="5"/>
  <c r="AE6" i="5"/>
  <c r="AC6" i="5"/>
  <c r="AB6" i="5"/>
  <c r="AA6" i="5"/>
  <c r="Y6" i="5"/>
  <c r="X6" i="5"/>
  <c r="W6" i="5"/>
  <c r="AK4" i="5"/>
  <c r="AJ4" i="5"/>
  <c r="AI4" i="5"/>
  <c r="AG4" i="5"/>
  <c r="AF4" i="5"/>
  <c r="AE4" i="5"/>
  <c r="AC4" i="5"/>
  <c r="AB4" i="5"/>
  <c r="AA4" i="5"/>
  <c r="Y4" i="5"/>
  <c r="X4" i="5"/>
  <c r="W4" i="5"/>
  <c r="A215" i="3"/>
  <c r="A207" i="3"/>
  <c r="AT7" i="2"/>
  <c r="AT6" i="2"/>
  <c r="AT5" i="2"/>
  <c r="AT4" i="2"/>
  <c r="AT3" i="2"/>
  <c r="AG14" i="4"/>
  <c r="AF14" i="4"/>
  <c r="AE14" i="4"/>
  <c r="AC14" i="4"/>
  <c r="AB14" i="4"/>
  <c r="AA14" i="4"/>
  <c r="Y14" i="4"/>
  <c r="X14" i="4"/>
  <c r="W14" i="4"/>
  <c r="U14" i="4"/>
  <c r="T14" i="4"/>
  <c r="S14" i="4"/>
  <c r="AG12" i="4"/>
  <c r="AF12" i="4"/>
  <c r="AE12" i="4"/>
  <c r="AC12" i="4"/>
  <c r="AB12" i="4"/>
  <c r="AA12" i="4"/>
  <c r="Y12" i="4"/>
  <c r="X12" i="4"/>
  <c r="W12" i="4"/>
  <c r="U12" i="4"/>
  <c r="T12" i="4"/>
  <c r="S12" i="4"/>
  <c r="AG6" i="4"/>
  <c r="AF6" i="4"/>
  <c r="AE6" i="4"/>
  <c r="AC6" i="4"/>
  <c r="AB6" i="4"/>
  <c r="AA6" i="4"/>
  <c r="Y6" i="4"/>
  <c r="X6" i="4"/>
  <c r="W6" i="4"/>
  <c r="U6" i="4"/>
  <c r="T6" i="4"/>
  <c r="S6" i="4"/>
  <c r="AG4" i="4"/>
  <c r="AF4" i="4"/>
  <c r="AE4" i="4"/>
  <c r="AC4" i="4"/>
  <c r="AB4" i="4"/>
  <c r="AA4" i="4"/>
  <c r="Y4" i="4"/>
  <c r="X4" i="4"/>
  <c r="W4" i="4"/>
  <c r="U4" i="4"/>
  <c r="T4" i="4"/>
  <c r="S4" i="4"/>
  <c r="A223" i="3"/>
  <c r="A227" i="3"/>
  <c r="A217" i="3"/>
  <c r="A234" i="3"/>
  <c r="A220" i="3"/>
  <c r="A238" i="3"/>
  <c r="A256" i="3"/>
  <c r="A260" i="3"/>
  <c r="A245" i="3"/>
  <c r="W4" i="2"/>
  <c r="X4" i="2"/>
  <c r="Y4" i="2"/>
  <c r="AA4" i="2"/>
  <c r="AB4" i="2"/>
  <c r="AC4" i="2"/>
  <c r="AE4" i="2"/>
  <c r="AF4" i="2"/>
  <c r="AG4" i="2"/>
  <c r="AE6" i="2"/>
  <c r="AF6" i="2"/>
  <c r="AG6" i="2"/>
  <c r="AA6" i="2"/>
  <c r="AB6" i="2"/>
  <c r="AC6" i="2"/>
  <c r="W6" i="2"/>
  <c r="X6" i="2"/>
  <c r="Y6" i="2"/>
  <c r="S6" i="2"/>
  <c r="T6" i="2"/>
  <c r="U6" i="2"/>
  <c r="S12" i="2"/>
  <c r="T12" i="2"/>
  <c r="U12" i="2"/>
  <c r="S14" i="2"/>
  <c r="T14" i="2"/>
  <c r="U14" i="2"/>
  <c r="W14" i="2"/>
  <c r="X14" i="2"/>
  <c r="Y14" i="2"/>
  <c r="W12" i="2"/>
  <c r="X12" i="2"/>
  <c r="Y12" i="2"/>
  <c r="AA12" i="2"/>
  <c r="AB12" i="2"/>
  <c r="AC12" i="2"/>
  <c r="AE12" i="2"/>
  <c r="AF12" i="2"/>
  <c r="AG12" i="2"/>
  <c r="AE14" i="2"/>
  <c r="AF14" i="2"/>
  <c r="AG14" i="2"/>
  <c r="AA14" i="2"/>
  <c r="AB14" i="2"/>
  <c r="AC14" i="2"/>
  <c r="S4" i="2"/>
  <c r="T4" i="2"/>
  <c r="U4" i="2"/>
  <c r="AM2" i="2"/>
  <c r="AN2" i="2" s="1"/>
  <c r="AO3" i="2" l="1"/>
  <c r="AP3" i="2" s="1"/>
  <c r="R114" i="1"/>
  <c r="R113" i="1"/>
  <c r="AO4" i="4"/>
  <c r="AP4" i="4" s="1"/>
  <c r="Q97" i="1"/>
  <c r="AO4" i="2"/>
  <c r="AP4" i="2" s="1"/>
  <c r="AO3" i="4"/>
  <c r="AP3" i="4" s="1"/>
</calcChain>
</file>

<file path=xl/sharedStrings.xml><?xml version="1.0" encoding="utf-8"?>
<sst xmlns="http://schemas.openxmlformats.org/spreadsheetml/2006/main" count="1631" uniqueCount="972">
  <si>
    <t>HP</t>
    <phoneticPr fontId="1"/>
  </si>
  <si>
    <t>技能</t>
    <phoneticPr fontId="1"/>
  </si>
  <si>
    <t>名称</t>
    <phoneticPr fontId="1"/>
  </si>
  <si>
    <t xml:space="preserve">No. </t>
    <phoneticPr fontId="1"/>
  </si>
  <si>
    <t>&lt;嘲讽&gt;</t>
    <phoneticPr fontId="1"/>
  </si>
  <si>
    <t>&lt;疾行&gt;</t>
    <phoneticPr fontId="1"/>
  </si>
  <si>
    <t>&lt;后勤&gt;</t>
    <phoneticPr fontId="1"/>
  </si>
  <si>
    <t>&lt;渗透&gt;</t>
    <phoneticPr fontId="1"/>
  </si>
  <si>
    <t>伐木工</t>
    <phoneticPr fontId="1"/>
  </si>
  <si>
    <t>白</t>
  </si>
  <si>
    <t>白</t>
    <phoneticPr fontId="1"/>
  </si>
  <si>
    <t>毒蛇淑女</t>
    <phoneticPr fontId="1"/>
  </si>
  <si>
    <t>影丸</t>
    <phoneticPr fontId="1"/>
  </si>
  <si>
    <t>白游侠</t>
    <phoneticPr fontId="1"/>
  </si>
  <si>
    <t>塔盾</t>
    <phoneticPr fontId="1"/>
  </si>
  <si>
    <t>金</t>
    <phoneticPr fontId="1"/>
  </si>
  <si>
    <t>古拉博士</t>
    <phoneticPr fontId="1"/>
  </si>
  <si>
    <t>小阴影</t>
    <phoneticPr fontId="1"/>
  </si>
  <si>
    <t>波盾</t>
    <phoneticPr fontId="1"/>
  </si>
  <si>
    <t>烈焰祭司</t>
    <phoneticPr fontId="1"/>
  </si>
  <si>
    <t>超新星</t>
    <phoneticPr fontId="1"/>
  </si>
  <si>
    <t>圣光</t>
    <phoneticPr fontId="1"/>
  </si>
  <si>
    <t>复仇者</t>
    <phoneticPr fontId="1"/>
  </si>
  <si>
    <t>雪拳</t>
    <phoneticPr fontId="1"/>
  </si>
  <si>
    <t>暗域</t>
    <phoneticPr fontId="1"/>
  </si>
  <si>
    <t>紫</t>
    <phoneticPr fontId="1"/>
  </si>
  <si>
    <t>古灵精怪</t>
    <phoneticPr fontId="1"/>
  </si>
  <si>
    <t>嬉皮死神</t>
    <phoneticPr fontId="1"/>
  </si>
  <si>
    <t>末日</t>
    <phoneticPr fontId="1"/>
  </si>
  <si>
    <t>梅林</t>
    <phoneticPr fontId="1"/>
  </si>
  <si>
    <t>虹</t>
  </si>
  <si>
    <t>虹</t>
    <phoneticPr fontId="1"/>
  </si>
  <si>
    <t>魔法人偶</t>
    <phoneticPr fontId="1"/>
  </si>
  <si>
    <t>太清学徒</t>
    <phoneticPr fontId="1"/>
  </si>
  <si>
    <t>九尾妖狐</t>
    <phoneticPr fontId="1"/>
  </si>
  <si>
    <t>守墓人</t>
    <phoneticPr fontId="1"/>
  </si>
  <si>
    <t>狂乱妖精</t>
    <phoneticPr fontId="1"/>
  </si>
  <si>
    <t>A</t>
    <phoneticPr fontId="1"/>
  </si>
  <si>
    <t>B</t>
    <phoneticPr fontId="1"/>
  </si>
  <si>
    <t>C</t>
    <phoneticPr fontId="1"/>
  </si>
  <si>
    <t>D</t>
    <phoneticPr fontId="1"/>
  </si>
  <si>
    <t>E</t>
    <phoneticPr fontId="1"/>
  </si>
  <si>
    <t>&lt;疾行&gt;</t>
  </si>
  <si>
    <t>&lt;后勤&gt;</t>
  </si>
  <si>
    <t>&lt;渗透&gt;</t>
  </si>
  <si>
    <t>&lt;后勤&gt;</t>
    <phoneticPr fontId="1"/>
  </si>
  <si>
    <t>&lt;疾行&gt;</t>
    <phoneticPr fontId="1"/>
  </si>
  <si>
    <t>&lt;渗透&gt;</t>
    <phoneticPr fontId="1"/>
  </si>
  <si>
    <t>技能2</t>
    <phoneticPr fontId="1"/>
  </si>
  <si>
    <t>技能3</t>
    <phoneticPr fontId="1"/>
  </si>
  <si>
    <t>技能4</t>
    <phoneticPr fontId="1"/>
  </si>
  <si>
    <t>D8</t>
    <phoneticPr fontId="1"/>
  </si>
  <si>
    <t>D7</t>
    <phoneticPr fontId="1"/>
  </si>
  <si>
    <t>D6</t>
    <phoneticPr fontId="1"/>
  </si>
  <si>
    <t>D5</t>
    <phoneticPr fontId="1"/>
  </si>
  <si>
    <t>D4</t>
    <phoneticPr fontId="1"/>
  </si>
  <si>
    <t>D3</t>
    <phoneticPr fontId="1"/>
  </si>
  <si>
    <t>D2</t>
    <phoneticPr fontId="1"/>
  </si>
  <si>
    <t>出典</t>
    <phoneticPr fontId="1"/>
  </si>
  <si>
    <t>主</t>
    <phoneticPr fontId="1"/>
  </si>
  <si>
    <t>八意 永琳</t>
    <phoneticPr fontId="1"/>
  </si>
  <si>
    <t>秋 穰子</t>
    <phoneticPr fontId="1"/>
  </si>
  <si>
    <t>黑谷 山女</t>
    <phoneticPr fontId="1"/>
  </si>
  <si>
    <t>犬走 椛</t>
    <phoneticPr fontId="1"/>
  </si>
  <si>
    <t>河城 荷取</t>
    <phoneticPr fontId="1"/>
  </si>
  <si>
    <t>藤原 妹红</t>
    <phoneticPr fontId="1"/>
  </si>
  <si>
    <t>红 美铃</t>
    <phoneticPr fontId="1"/>
  </si>
  <si>
    <t>丰聪耳 神子</t>
    <phoneticPr fontId="1"/>
  </si>
  <si>
    <t>博丽 灵梦</t>
    <phoneticPr fontId="1"/>
  </si>
  <si>
    <t>八坂 神奈子</t>
    <phoneticPr fontId="1"/>
  </si>
  <si>
    <t>今泉 影狼</t>
    <phoneticPr fontId="1"/>
  </si>
  <si>
    <t>&lt;远程&gt;</t>
  </si>
  <si>
    <t>赏金猎人</t>
    <phoneticPr fontId="1"/>
  </si>
  <si>
    <t>雾雨 魔理沙</t>
    <phoneticPr fontId="1"/>
  </si>
  <si>
    <t>&lt;远程&gt;</t>
    <phoneticPr fontId="1"/>
  </si>
  <si>
    <t>清兰</t>
    <phoneticPr fontId="1"/>
  </si>
  <si>
    <t>圣诞老人</t>
    <phoneticPr fontId="1"/>
  </si>
  <si>
    <t>梅蒂欣·梅兰可莉</t>
    <phoneticPr fontId="1"/>
  </si>
  <si>
    <t>鼠队长</t>
    <phoneticPr fontId="1"/>
  </si>
  <si>
    <t>傀儡师</t>
    <phoneticPr fontId="1"/>
  </si>
  <si>
    <t>医护兵</t>
    <phoneticPr fontId="1"/>
  </si>
  <si>
    <t>德鲁伊</t>
    <phoneticPr fontId="1"/>
  </si>
  <si>
    <t>小恶魔</t>
    <phoneticPr fontId="1"/>
  </si>
  <si>
    <t>&lt;嘲讽&gt;</t>
    <phoneticPr fontId="1"/>
  </si>
  <si>
    <t>&lt;嘲讽&gt;</t>
  </si>
  <si>
    <t>巨剑</t>
    <phoneticPr fontId="1"/>
  </si>
  <si>
    <t>&lt;嘲讽&gt;</t>
    <phoneticPr fontId="1"/>
  </si>
  <si>
    <t>独脚龟</t>
    <phoneticPr fontId="1"/>
  </si>
  <si>
    <t>蕾米莉亚·斯卡雷特</t>
    <phoneticPr fontId="1"/>
  </si>
  <si>
    <t>露米娅</t>
    <phoneticPr fontId="1"/>
  </si>
  <si>
    <t>烛火</t>
  </si>
  <si>
    <t xml:space="preserve">反击次数无限，反击时造成2倍伤害。 </t>
    <phoneticPr fontId="1"/>
  </si>
  <si>
    <t>大大骑士</t>
    <phoneticPr fontId="1"/>
  </si>
  <si>
    <t>长角</t>
    <phoneticPr fontId="1"/>
  </si>
  <si>
    <t>沉默术士</t>
    <phoneticPr fontId="1"/>
  </si>
  <si>
    <t xml:space="preserve">远程攻击后，目标获得[沉默]。 </t>
    <phoneticPr fontId="1"/>
  </si>
  <si>
    <t>炸弹人</t>
    <phoneticPr fontId="1"/>
  </si>
  <si>
    <t>锤头鲨</t>
    <phoneticPr fontId="1"/>
  </si>
  <si>
    <t>涌电技师</t>
    <phoneticPr fontId="1"/>
  </si>
  <si>
    <t>风语者</t>
    <phoneticPr fontId="1"/>
  </si>
  <si>
    <t>领军圣女</t>
    <phoneticPr fontId="1"/>
  </si>
  <si>
    <t>低语幽灵</t>
    <phoneticPr fontId="1"/>
  </si>
  <si>
    <t>&lt;嘲讽&gt;</t>
    <phoneticPr fontId="1"/>
  </si>
  <si>
    <t>精灵守卫</t>
    <phoneticPr fontId="1"/>
  </si>
  <si>
    <t>&lt;远程&gt;</t>
    <phoneticPr fontId="1"/>
  </si>
  <si>
    <t>魔术师</t>
    <phoneticPr fontId="1"/>
  </si>
  <si>
    <t>居合剑圣</t>
    <phoneticPr fontId="1"/>
  </si>
  <si>
    <t>梦魇</t>
    <phoneticPr fontId="1"/>
  </si>
  <si>
    <t>骷髅兵</t>
    <phoneticPr fontId="1"/>
  </si>
  <si>
    <t>猎颅者</t>
    <phoneticPr fontId="1"/>
  </si>
  <si>
    <t>红帽</t>
    <phoneticPr fontId="1"/>
  </si>
  <si>
    <t>血锁</t>
    <phoneticPr fontId="1"/>
  </si>
  <si>
    <t>黄金矿工</t>
    <phoneticPr fontId="1"/>
  </si>
  <si>
    <t>等级</t>
    <phoneticPr fontId="1"/>
  </si>
  <si>
    <t>攻击力</t>
    <phoneticPr fontId="1"/>
  </si>
  <si>
    <t>纳兹琳</t>
    <phoneticPr fontId="1"/>
  </si>
  <si>
    <t>米斯蒂娅·萝蕾拉</t>
    <phoneticPr fontId="1"/>
  </si>
  <si>
    <t>圣 白莲</t>
    <phoneticPr fontId="1"/>
  </si>
  <si>
    <t>纯狐</t>
    <phoneticPr fontId="1"/>
  </si>
  <si>
    <t>星熊 勇仪</t>
    <phoneticPr fontId="1"/>
  </si>
  <si>
    <t>战锤</t>
    <phoneticPr fontId="1"/>
  </si>
  <si>
    <t>琪露诺</t>
    <phoneticPr fontId="1"/>
  </si>
  <si>
    <t>封兽 鵺</t>
    <phoneticPr fontId="1"/>
  </si>
  <si>
    <t>少名 针妙丸</t>
    <phoneticPr fontId="1"/>
  </si>
  <si>
    <t>太阳斩</t>
    <phoneticPr fontId="1"/>
  </si>
  <si>
    <t>灵乌路 空</t>
    <phoneticPr fontId="1"/>
  </si>
  <si>
    <t>上白泽 慧音</t>
    <phoneticPr fontId="1"/>
  </si>
  <si>
    <t>爱丽丝·玛格特罗伊德</t>
    <phoneticPr fontId="1"/>
  </si>
  <si>
    <t>死灵法师</t>
    <phoneticPr fontId="1"/>
  </si>
  <si>
    <t>&lt;远程&gt;</t>
    <phoneticPr fontId="1"/>
  </si>
  <si>
    <t>长剑</t>
    <phoneticPr fontId="1"/>
  </si>
  <si>
    <t>标记效果</t>
    <phoneticPr fontId="1"/>
  </si>
  <si>
    <t>同类标记效果均不叠加。</t>
    <phoneticPr fontId="1"/>
  </si>
  <si>
    <t>高丽野 阿吽</t>
    <phoneticPr fontId="1"/>
  </si>
  <si>
    <t>茨木 华扇</t>
    <phoneticPr fontId="1"/>
  </si>
  <si>
    <t>火枪手</t>
    <phoneticPr fontId="1"/>
  </si>
  <si>
    <t>蕾蒂·怀特洛克</t>
    <phoneticPr fontId="1"/>
  </si>
  <si>
    <t>上海人形</t>
    <phoneticPr fontId="1"/>
  </si>
  <si>
    <t>蓬莱人形</t>
    <phoneticPr fontId="1"/>
  </si>
  <si>
    <t>克劳恩皮丝</t>
    <phoneticPr fontId="1"/>
  </si>
  <si>
    <t>火焰猫 燐</t>
    <phoneticPr fontId="1"/>
  </si>
  <si>
    <t>哆来咪·苏伊特</t>
    <phoneticPr fontId="1"/>
  </si>
  <si>
    <t>魂魄 妖梦</t>
    <phoneticPr fontId="1"/>
  </si>
  <si>
    <t>二岩 猯藏</t>
    <phoneticPr fontId="1"/>
  </si>
  <si>
    <t>八云 蓝</t>
    <phoneticPr fontId="1"/>
  </si>
  <si>
    <t>苏我 屠自古</t>
    <phoneticPr fontId="1"/>
  </si>
  <si>
    <t>多多良 小伞</t>
    <phoneticPr fontId="1"/>
  </si>
  <si>
    <t>键山 雏</t>
    <phoneticPr fontId="1"/>
  </si>
  <si>
    <t>东风谷 早苗</t>
    <phoneticPr fontId="1"/>
  </si>
  <si>
    <t>铃瑚</t>
    <phoneticPr fontId="1"/>
  </si>
  <si>
    <t>信仰：获得[圣盾]。</t>
    <phoneticPr fontId="1"/>
  </si>
  <si>
    <t>霍 青娥</t>
    <phoneticPr fontId="1"/>
  </si>
  <si>
    <t>铃仙·优昙华院·因幡</t>
    <phoneticPr fontId="1"/>
  </si>
  <si>
    <t>因幡 帝</t>
    <phoneticPr fontId="1"/>
  </si>
  <si>
    <t>大妖精</t>
    <phoneticPr fontId="1"/>
  </si>
  <si>
    <t>村纱 水蜜</t>
    <phoneticPr fontId="1"/>
  </si>
  <si>
    <t>永江 衣玖</t>
    <phoneticPr fontId="1"/>
  </si>
  <si>
    <t>赤 蛮奇</t>
    <phoneticPr fontId="1"/>
  </si>
  <si>
    <t>芙兰朵露·斯卡雷特</t>
    <phoneticPr fontId="1"/>
  </si>
  <si>
    <t>小野冢 小町</t>
    <phoneticPr fontId="1"/>
  </si>
  <si>
    <t>主</t>
    <phoneticPr fontId="1"/>
  </si>
  <si>
    <t>伊吹 萃香</t>
    <phoneticPr fontId="1"/>
  </si>
  <si>
    <t>己方回合结束时消失。</t>
    <phoneticPr fontId="1"/>
  </si>
  <si>
    <t>&lt;后勤&gt;</t>
    <phoneticPr fontId="1"/>
  </si>
  <si>
    <t>远程攻击时，无视射线。远程攻击后，目标获得[脱力]。</t>
  </si>
  <si>
    <t xml:space="preserve">攻击后，目标获得[脱力][缓慢]。 </t>
  </si>
  <si>
    <t>四季映姬·亚玛萨那度</t>
    <phoneticPr fontId="1"/>
  </si>
  <si>
    <t>幽谷 响子</t>
    <phoneticPr fontId="1"/>
  </si>
  <si>
    <t>帕秋莉·诺雷姬</t>
    <phoneticPr fontId="1"/>
  </si>
  <si>
    <t>十六夜 咲夜</t>
    <phoneticPr fontId="1"/>
  </si>
  <si>
    <t>橙</t>
    <phoneticPr fontId="1"/>
  </si>
  <si>
    <t>骚灵三姐妹</t>
    <phoneticPr fontId="1"/>
  </si>
  <si>
    <t>西行寺 幽幽子</t>
    <phoneticPr fontId="1"/>
  </si>
  <si>
    <t>八云 紫</t>
    <phoneticPr fontId="1"/>
  </si>
  <si>
    <t>莉格露·奈特巴格</t>
    <phoneticPr fontId="1"/>
  </si>
  <si>
    <t>蓬莱山 辉夜</t>
    <phoneticPr fontId="1"/>
  </si>
  <si>
    <t>射命丸 文</t>
    <phoneticPr fontId="1"/>
  </si>
  <si>
    <t>风见 幽香</t>
    <phoneticPr fontId="1"/>
  </si>
  <si>
    <t>泄矢 诹访子</t>
    <phoneticPr fontId="1"/>
  </si>
  <si>
    <t>比那名居 天子</t>
    <phoneticPr fontId="1"/>
  </si>
  <si>
    <t>琪斯美</t>
    <phoneticPr fontId="1"/>
  </si>
  <si>
    <t>水桥 帕露西</t>
    <phoneticPr fontId="1"/>
  </si>
  <si>
    <t>古明地 觉</t>
    <phoneticPr fontId="1"/>
  </si>
  <si>
    <t>古明地 恋</t>
    <phoneticPr fontId="1"/>
  </si>
  <si>
    <t>云居 一轮</t>
    <phoneticPr fontId="1"/>
  </si>
  <si>
    <t>寅丸 星</t>
    <phoneticPr fontId="1"/>
  </si>
  <si>
    <t>姬海棠 果</t>
    <phoneticPr fontId="1"/>
  </si>
  <si>
    <t>三月精</t>
    <phoneticPr fontId="1"/>
  </si>
  <si>
    <t>宫古 芳香</t>
    <phoneticPr fontId="1"/>
  </si>
  <si>
    <t>物部 布都</t>
    <phoneticPr fontId="1"/>
  </si>
  <si>
    <t>秦 心</t>
    <phoneticPr fontId="1"/>
  </si>
  <si>
    <t>若鹭姬</t>
    <phoneticPr fontId="1"/>
  </si>
  <si>
    <t>九十九 弁弁</t>
    <phoneticPr fontId="1"/>
  </si>
  <si>
    <t>九十九 八桥</t>
    <phoneticPr fontId="1"/>
  </si>
  <si>
    <t>鬼人 正邪</t>
    <phoneticPr fontId="1"/>
  </si>
  <si>
    <t>堀川 雷鼓</t>
    <phoneticPr fontId="1"/>
  </si>
  <si>
    <t>宇佐见 堇子</t>
    <phoneticPr fontId="1"/>
  </si>
  <si>
    <t>稀神 探女</t>
    <phoneticPr fontId="1"/>
  </si>
  <si>
    <t>赫卡提亚·拉碧斯拉祖利</t>
    <phoneticPr fontId="1"/>
  </si>
  <si>
    <t>依神 女苑（+紫苑）</t>
    <phoneticPr fontId="1"/>
  </si>
  <si>
    <t>爱塔妮缇·拉尔瓦</t>
    <phoneticPr fontId="1"/>
  </si>
  <si>
    <t>丁礼田 舞</t>
    <phoneticPr fontId="1"/>
  </si>
  <si>
    <t>尔子田 里乃</t>
    <phoneticPr fontId="1"/>
  </si>
  <si>
    <t>森近 霖之助</t>
    <phoneticPr fontId="1"/>
  </si>
  <si>
    <t>冴月 麟</t>
    <phoneticPr fontId="1"/>
  </si>
  <si>
    <t>金</t>
    <phoneticPr fontId="1"/>
  </si>
  <si>
    <t>&lt;徐行&gt;</t>
  </si>
  <si>
    <t>&lt;徐行&gt;</t>
    <phoneticPr fontId="1"/>
  </si>
  <si>
    <t>&lt;隐秘&gt;</t>
  </si>
  <si>
    <t>虹</t>
    <phoneticPr fontId="1"/>
  </si>
  <si>
    <t>&lt;隐秘&gt;</t>
    <phoneticPr fontId="1"/>
  </si>
  <si>
    <t>紫</t>
    <phoneticPr fontId="1"/>
  </si>
  <si>
    <t>白</t>
    <phoneticPr fontId="1"/>
  </si>
  <si>
    <t>木桶：耐久1~3，摧毁时有25%概率出现酒。</t>
    <phoneticPr fontId="1"/>
  </si>
  <si>
    <t>墓碑：耐久∞，角色坠机时出现，己方回合结束时消失。替补登场时，除了从己方底线登场以外，可以选择在己方墓碑处登场并立刻摧毁墓碑。</t>
    <phoneticPr fontId="1"/>
  </si>
  <si>
    <t>&lt;超远&gt;</t>
  </si>
  <si>
    <t>&lt;超远&gt;</t>
    <phoneticPr fontId="1"/>
  </si>
  <si>
    <t>受到伤害后，随机在相邻的位置召唤1只小萃香。</t>
    <phoneticPr fontId="1"/>
  </si>
  <si>
    <t>小萃香</t>
    <phoneticPr fontId="1"/>
  </si>
  <si>
    <t>桑妮·米尔克</t>
    <phoneticPr fontId="1"/>
  </si>
  <si>
    <t>露娜·切露德</t>
    <phoneticPr fontId="1"/>
  </si>
  <si>
    <t>斯塔·萨菲尔</t>
    <phoneticPr fontId="1"/>
  </si>
  <si>
    <t>桑妮+露娜</t>
    <phoneticPr fontId="1"/>
  </si>
  <si>
    <t>露娜+斯塔</t>
    <phoneticPr fontId="1"/>
  </si>
  <si>
    <t>桑妮+斯塔</t>
    <phoneticPr fontId="1"/>
  </si>
  <si>
    <t>虹</t>
    <phoneticPr fontId="1"/>
  </si>
  <si>
    <t>合并以下略。分离以下略。</t>
    <phoneticPr fontId="1"/>
  </si>
  <si>
    <t>主</t>
    <phoneticPr fontId="1"/>
  </si>
  <si>
    <t>衍生物</t>
    <phoneticPr fontId="1"/>
  </si>
  <si>
    <t>白</t>
    <phoneticPr fontId="1"/>
  </si>
  <si>
    <t>主</t>
    <phoneticPr fontId="1"/>
  </si>
  <si>
    <t>团子：HP+1，铃瑚获得时有特效。</t>
    <phoneticPr fontId="1"/>
  </si>
  <si>
    <r>
      <t>衍生物</t>
    </r>
    <r>
      <rPr>
        <sz val="11"/>
        <color rgb="FF333333"/>
        <rFont val="Arial"/>
        <family val="2"/>
      </rPr>
      <t/>
    </r>
    <phoneticPr fontId="1"/>
  </si>
  <si>
    <t xml:space="preserve">登场时，攻击力+3。每次攻击/反击后攻击力-1，触发3次为止。 </t>
    <phoneticPr fontId="1"/>
  </si>
  <si>
    <t>&lt;万能&gt;</t>
  </si>
  <si>
    <t>&lt;万能&gt;</t>
    <phoneticPr fontId="1"/>
  </si>
  <si>
    <t>基本规则</t>
  </si>
  <si>
    <t>两队交战，每队8名角色。3人先发，5人替补。</t>
  </si>
  <si>
    <t>入场</t>
  </si>
  <si>
    <t>抛硬币决定先后手。</t>
  </si>
  <si>
    <t>由先手方开始第一回合。</t>
  </si>
  <si>
    <t>回合</t>
  </si>
  <si>
    <t>也可不移动攻击一次，或什么都不做。一般来说不允许先攻击后移动。</t>
  </si>
  <si>
    <t>移动</t>
  </si>
  <si>
    <t>移动后不必立刻攻击，可以先移动A，再移动B，A再攻击。</t>
  </si>
  <si>
    <t>攻击</t>
  </si>
  <si>
    <t>选择射程内的一个合理目标进行攻击，令对方HP减少等同于你攻击力的值。</t>
  </si>
  <si>
    <t>攻击距离大于1的目标称为远程攻击。</t>
  </si>
  <si>
    <t>反击</t>
  </si>
  <si>
    <t>死亡时间</t>
  </si>
  <si>
    <t>从21回合开始，己方回合开始时，己方角色受到[（回合数-20）/2 向上取整] 点伤害。（也就是你一点，我一点，你两点，我两点这么以此类推）。</t>
  </si>
  <si>
    <t>替补</t>
  </si>
  <si>
    <t>替补可以出在己方底线，也可以消耗墓碑出在己方墓碑的位置。</t>
  </si>
  <si>
    <t>即使是己方回合中途出场，替补也可以行动。</t>
  </si>
  <si>
    <t>强退</t>
  </si>
  <si>
    <t>角色能力</t>
  </si>
  <si>
    <t>每个角色都有各自的不同的能力，想清楚大家的特长和短处来博弈吧！</t>
  </si>
  <si>
    <t>射线</t>
  </si>
  <si>
    <t>相同时机</t>
  </si>
  <si>
    <t>几个角色如果有相同时机触发的能力，按照角色登场的顺序依次触发。</t>
  </si>
  <si>
    <t>障碍物</t>
  </si>
  <si>
    <t>被嘲讽时也是不能攻击障碍物的，只能打嘲讽对象。</t>
    <phoneticPr fontId="3" type="noConversion"/>
  </si>
  <si>
    <t>地图摆放</t>
    <phoneticPr fontId="3" type="noConversion"/>
  </si>
  <si>
    <t>然后中心对称到对面。</t>
  </si>
  <si>
    <t>~深夜雀食堂~</t>
    <phoneticPr fontId="3" type="noConversion"/>
  </si>
  <si>
    <t>掷2个1d12。从第2行和第3行的十格中随机。结果为11、12则留空，重复则追加掷2个。</t>
    <phoneticPr fontId="3" type="noConversion"/>
  </si>
  <si>
    <t>道具</t>
    <phoneticPr fontId="1"/>
  </si>
  <si>
    <t>战斗拖得太久的话就要打烊了，所以老板娘开始对全员造成伤害。</t>
    <phoneticPr fontId="3" type="noConversion"/>
  </si>
  <si>
    <t>被击坠的角色退场后会留下墓碑，墓碑是会卡位的。墓碑会在下一个己方回合结束时消失。</t>
    <phoneticPr fontId="3" type="noConversion"/>
  </si>
  <si>
    <t>在对方回合内己方角色被击坠时，下一个己方回合开始时派出替补；如果是己方回合内有角色被击坠，那么必须立刻派出替补。</t>
    <phoneticPr fontId="3" type="noConversion"/>
  </si>
  <si>
    <t>战场上永远是3v3，有人被击坠的话在己方回合立刻上替补。</t>
  </si>
  <si>
    <t>攻击时触发的技能效果在伤害结算前触发，攻击后触发的技能效果在结算后触发。反击时均不触发，能触发的会写清楚“攻击/反击时”。</t>
    <phoneticPr fontId="3" type="noConversion"/>
  </si>
  <si>
    <t>先有3名角色退场的一方失败（也就是仅能使用2名替补），另一方立刻获胜。</t>
    <phoneticPr fontId="3" type="noConversion"/>
  </si>
  <si>
    <t>—</t>
    <phoneticPr fontId="1"/>
  </si>
  <si>
    <t>魔理沙：最近都没有异变，太无聊了，我们来弹幕战吧。</t>
    <phoneticPr fontId="3" type="noConversion"/>
  </si>
  <si>
    <t>灵梦：省省吧，退治你哦。</t>
    <phoneticPr fontId="3" type="noConversion"/>
  </si>
  <si>
    <t>萃香：是啊，异变哪有宴会好玩，来，再喝！</t>
    <phoneticPr fontId="3" type="noConversion"/>
  </si>
  <si>
    <t>灵梦：等等，你喝了多少了？酒钱你哪儿来的？</t>
    <phoneticPr fontId="3" type="noConversion"/>
  </si>
  <si>
    <r>
      <t>萃香：てへぺろ(</t>
    </r>
    <r>
      <rPr>
        <sz val="11"/>
        <color theme="1"/>
        <rFont val="游ゴシック"/>
        <family val="1"/>
        <charset val="128"/>
        <scheme val="minor"/>
      </rPr>
      <t>・</t>
    </r>
    <r>
      <rPr>
        <sz val="11"/>
        <color theme="1"/>
        <rFont val="游ゴシック"/>
        <family val="3"/>
        <charset val="128"/>
        <scheme val="minor"/>
      </rPr>
      <t>ω&lt;)</t>
    </r>
    <phoneticPr fontId="3" type="noConversion"/>
  </si>
  <si>
    <t>灵梦：(╯‵□′)╯︵┻━┻</t>
    <phoneticPr fontId="3" type="noConversion"/>
  </si>
  <si>
    <t>米斯蒂娅：我的店！！！</t>
    <phoneticPr fontId="3" type="noConversion"/>
  </si>
  <si>
    <t>秦心（无辜的食客）：……</t>
    <phoneticPr fontId="3" type="noConversion"/>
  </si>
  <si>
    <t>就这么简单的剧情。</t>
    <phoneticPr fontId="3" type="noConversion"/>
  </si>
  <si>
    <t>魔理沙：好好好，打起来打起来！</t>
    <phoneticPr fontId="3" type="noConversion"/>
  </si>
  <si>
    <t>超远</t>
    <phoneticPr fontId="1"/>
  </si>
  <si>
    <t>万能</t>
    <phoneticPr fontId="1"/>
  </si>
  <si>
    <t>后勤</t>
    <phoneticPr fontId="1"/>
  </si>
  <si>
    <t>渗透</t>
    <phoneticPr fontId="1"/>
  </si>
  <si>
    <t>疾行</t>
    <phoneticPr fontId="1"/>
  </si>
  <si>
    <t>徐行</t>
    <phoneticPr fontId="1"/>
  </si>
  <si>
    <t>嘲讽</t>
    <phoneticPr fontId="1"/>
  </si>
  <si>
    <t>隐秘</t>
    <phoneticPr fontId="1"/>
  </si>
  <si>
    <t>攻击力</t>
    <phoneticPr fontId="1"/>
  </si>
  <si>
    <t>移动力</t>
    <phoneticPr fontId="1"/>
  </si>
  <si>
    <t>HP</t>
    <phoneticPr fontId="1"/>
  </si>
  <si>
    <t>矢田寺 成美</t>
    <phoneticPr fontId="1"/>
  </si>
  <si>
    <t>白</t>
    <phoneticPr fontId="1"/>
  </si>
  <si>
    <t>衍生物</t>
    <phoneticPr fontId="1"/>
  </si>
  <si>
    <t>头</t>
    <phoneticPr fontId="1"/>
  </si>
  <si>
    <t xml:space="preserve">受到的所有伤害-1（至少为0）。 </t>
    <phoneticPr fontId="1"/>
  </si>
  <si>
    <t>金</t>
    <phoneticPr fontId="1"/>
  </si>
  <si>
    <t>攻击/反击时，若目标HP大于自己，则造成2倍伤害。</t>
    <phoneticPr fontId="1"/>
  </si>
  <si>
    <t>紫</t>
    <phoneticPr fontId="1"/>
  </si>
  <si>
    <t>己方回合开始时，随机瞬移到与HP最低的角色相邻的位置。</t>
    <phoneticPr fontId="1"/>
  </si>
  <si>
    <r>
      <t>攻</t>
    </r>
    <r>
      <rPr>
        <sz val="11"/>
        <rFont val="游ゴシック"/>
        <family val="3"/>
        <charset val="134"/>
        <scheme val="minor"/>
      </rPr>
      <t>击</t>
    </r>
    <r>
      <rPr>
        <sz val="11"/>
        <rFont val="游ゴシック"/>
        <family val="3"/>
        <charset val="128"/>
        <scheme val="minor"/>
      </rPr>
      <t>后，目</t>
    </r>
    <r>
      <rPr>
        <sz val="11"/>
        <rFont val="游ゴシック"/>
        <family val="3"/>
        <charset val="134"/>
        <scheme val="minor"/>
      </rPr>
      <t>标获</t>
    </r>
    <r>
      <rPr>
        <sz val="11"/>
        <rFont val="游ゴシック"/>
        <family val="3"/>
        <charset val="128"/>
        <scheme val="minor"/>
      </rPr>
      <t>得[猛毒]。</t>
    </r>
    <phoneticPr fontId="1"/>
  </si>
  <si>
    <t>紫</t>
    <phoneticPr fontId="1"/>
  </si>
  <si>
    <r>
      <t>不受落穴和炸</t>
    </r>
    <r>
      <rPr>
        <sz val="11"/>
        <rFont val="游ゴシック"/>
        <family val="3"/>
        <charset val="134"/>
        <scheme val="minor"/>
      </rPr>
      <t>弹</t>
    </r>
    <r>
      <rPr>
        <sz val="11"/>
        <rFont val="游ゴシック"/>
        <family val="3"/>
        <charset val="128"/>
        <scheme val="minor"/>
      </rPr>
      <t>的影响。移</t>
    </r>
    <r>
      <rPr>
        <sz val="11"/>
        <rFont val="游ゴシック"/>
        <family val="3"/>
        <charset val="134"/>
        <scheme val="minor"/>
      </rPr>
      <t>动</t>
    </r>
    <r>
      <rPr>
        <sz val="11"/>
        <rFont val="游ゴシック"/>
        <family val="3"/>
        <charset val="128"/>
        <scheme val="minor"/>
      </rPr>
      <t>后，正前方（面</t>
    </r>
    <r>
      <rPr>
        <sz val="11"/>
        <rFont val="游ゴシック"/>
        <family val="3"/>
        <charset val="134"/>
        <scheme val="minor"/>
      </rPr>
      <t>对敌</t>
    </r>
    <r>
      <rPr>
        <sz val="11"/>
        <rFont val="游ゴシック"/>
        <family val="3"/>
        <charset val="128"/>
        <scheme val="minor"/>
      </rPr>
      <t>方底</t>
    </r>
    <r>
      <rPr>
        <sz val="11"/>
        <rFont val="游ゴシック"/>
        <family val="3"/>
        <charset val="134"/>
        <scheme val="minor"/>
      </rPr>
      <t>线</t>
    </r>
    <r>
      <rPr>
        <sz val="11"/>
        <rFont val="游ゴシック"/>
        <family val="3"/>
        <charset val="128"/>
        <scheme val="minor"/>
      </rPr>
      <t>方向）如果是空地，</t>
    </r>
    <r>
      <rPr>
        <sz val="11"/>
        <rFont val="游ゴシック"/>
        <family val="3"/>
        <charset val="134"/>
        <scheme val="minor"/>
      </rPr>
      <t>则</t>
    </r>
    <r>
      <rPr>
        <sz val="11"/>
        <rFont val="游ゴシック"/>
        <family val="3"/>
        <charset val="128"/>
        <scheme val="minor"/>
      </rPr>
      <t>放置1个炸</t>
    </r>
    <r>
      <rPr>
        <sz val="11"/>
        <rFont val="游ゴシック"/>
        <family val="3"/>
        <charset val="134"/>
        <scheme val="minor"/>
      </rPr>
      <t>弹</t>
    </r>
    <r>
      <rPr>
        <sz val="11"/>
        <rFont val="游ゴシック"/>
        <family val="3"/>
        <charset val="128"/>
        <scheme val="minor"/>
      </rPr>
      <t xml:space="preserve">。 </t>
    </r>
    <phoneticPr fontId="1"/>
  </si>
  <si>
    <r>
      <t>己方回合内，受到任意</t>
    </r>
    <r>
      <rPr>
        <sz val="11"/>
        <rFont val="游ゴシック"/>
        <family val="3"/>
        <charset val="134"/>
        <scheme val="minor"/>
      </rPr>
      <t>伤</t>
    </r>
    <r>
      <rPr>
        <sz val="11"/>
        <rFont val="游ゴシック"/>
        <family val="3"/>
        <charset val="128"/>
        <scheme val="minor"/>
      </rPr>
      <t>害</t>
    </r>
    <r>
      <rPr>
        <sz val="11"/>
        <rFont val="游ゴシック"/>
        <family val="3"/>
        <charset val="134"/>
        <scheme val="minor"/>
      </rPr>
      <t>时</t>
    </r>
    <r>
      <rPr>
        <sz val="11"/>
        <rFont val="游ゴシック"/>
        <family val="3"/>
        <charset val="128"/>
        <scheme val="minor"/>
      </rPr>
      <t>，防止</t>
    </r>
    <r>
      <rPr>
        <sz val="11"/>
        <rFont val="游ゴシック"/>
        <family val="3"/>
        <charset val="134"/>
        <scheme val="minor"/>
      </rPr>
      <t>该伤</t>
    </r>
    <r>
      <rPr>
        <sz val="11"/>
        <rFont val="游ゴシック"/>
        <family val="3"/>
        <charset val="128"/>
        <scheme val="minor"/>
      </rPr>
      <t xml:space="preserve">害并回复等量的HP。 </t>
    </r>
    <phoneticPr fontId="1"/>
  </si>
  <si>
    <t>金</t>
    <phoneticPr fontId="1"/>
  </si>
  <si>
    <r>
      <t>落穴：</t>
    </r>
    <r>
      <rPr>
        <sz val="11"/>
        <rFont val="游ゴシック"/>
        <family val="3"/>
        <charset val="134"/>
        <scheme val="minor"/>
      </rPr>
      <t>进入时受到5点伤害，离开时需要消费2移动力。落穴不会破坏道具。</t>
    </r>
    <phoneticPr fontId="3" type="noConversion"/>
  </si>
  <si>
    <r>
      <t>放置在B4和D4（肋</t>
    </r>
    <r>
      <rPr>
        <sz val="11"/>
        <color theme="1"/>
        <rFont val="游ゴシック"/>
        <family val="3"/>
        <charset val="134"/>
        <scheme val="minor"/>
      </rPr>
      <t>线</t>
    </r>
    <r>
      <rPr>
        <sz val="11"/>
        <color theme="1"/>
        <rFont val="游ゴシック"/>
        <family val="3"/>
        <charset val="128"/>
        <scheme val="minor"/>
      </rPr>
      <t>中心黄色地板位置）。</t>
    </r>
    <phoneticPr fontId="3" type="noConversion"/>
  </si>
  <si>
    <r>
      <t>火焰会直接破坏</t>
    </r>
    <r>
      <rPr>
        <sz val="11"/>
        <rFont val="游ゴシック"/>
        <family val="3"/>
        <charset val="134"/>
        <scheme val="minor"/>
      </rPr>
      <t>该处</t>
    </r>
    <r>
      <rPr>
        <sz val="11"/>
        <rFont val="游ゴシック"/>
        <family val="3"/>
        <charset val="128"/>
        <scheme val="minor"/>
      </rPr>
      <t>的道具。</t>
    </r>
  </si>
  <si>
    <r>
      <t>治</t>
    </r>
    <r>
      <rPr>
        <sz val="11"/>
        <color theme="1"/>
        <rFont val="游ゴシック"/>
        <family val="3"/>
        <charset val="134"/>
        <scheme val="minor"/>
      </rPr>
      <t>疗/伤</t>
    </r>
    <r>
      <rPr>
        <sz val="11"/>
        <color theme="1"/>
        <rFont val="游ゴシック"/>
        <family val="3"/>
        <charset val="128"/>
        <scheme val="minor"/>
      </rPr>
      <t>害</t>
    </r>
    <phoneticPr fontId="3" type="noConversion"/>
  </si>
  <si>
    <r>
      <t>没有注明数</t>
    </r>
    <r>
      <rPr>
        <sz val="11"/>
        <color theme="1"/>
        <rFont val="游ゴシック"/>
        <family val="3"/>
        <charset val="136"/>
        <scheme val="minor"/>
      </rPr>
      <t>值</t>
    </r>
    <r>
      <rPr>
        <sz val="11"/>
        <color theme="1"/>
        <rFont val="游ゴシック"/>
        <family val="3"/>
        <charset val="134"/>
        <scheme val="minor"/>
      </rPr>
      <t>时</t>
    </r>
    <r>
      <rPr>
        <sz val="11"/>
        <color theme="1"/>
        <rFont val="游ゴシック"/>
        <family val="3"/>
        <charset val="128"/>
        <scheme val="minor"/>
      </rPr>
      <t>，技能中“治</t>
    </r>
    <r>
      <rPr>
        <sz val="11"/>
        <color theme="1"/>
        <rFont val="游ゴシック"/>
        <family val="3"/>
        <charset val="134"/>
        <scheme val="minor"/>
      </rPr>
      <t>疗</t>
    </r>
    <r>
      <rPr>
        <sz val="11"/>
        <color theme="1"/>
        <rFont val="游ゴシック"/>
        <family val="3"/>
        <charset val="134"/>
        <scheme val="minor"/>
      </rPr>
      <t>”“</t>
    </r>
    <r>
      <rPr>
        <sz val="11"/>
        <color theme="1"/>
        <rFont val="游ゴシック"/>
        <family val="3"/>
        <charset val="134"/>
        <scheme val="minor"/>
      </rPr>
      <t>伤</t>
    </r>
    <r>
      <rPr>
        <sz val="11"/>
        <color theme="1"/>
        <rFont val="游ゴシック"/>
        <family val="3"/>
        <charset val="128"/>
        <scheme val="minor"/>
      </rPr>
      <t>害”的威力</t>
    </r>
    <r>
      <rPr>
        <sz val="11"/>
        <color theme="1"/>
        <rFont val="游ゴシック"/>
        <family val="3"/>
        <charset val="128"/>
        <scheme val="minor"/>
      </rPr>
      <t>均和角色当前攻</t>
    </r>
    <r>
      <rPr>
        <sz val="11"/>
        <color theme="1"/>
        <rFont val="游ゴシック"/>
        <family val="3"/>
        <charset val="134"/>
        <scheme val="minor"/>
      </rPr>
      <t>击</t>
    </r>
    <r>
      <rPr>
        <sz val="11"/>
        <color theme="1"/>
        <rFont val="游ゴシック"/>
        <family val="3"/>
        <charset val="128"/>
        <scheme val="minor"/>
      </rPr>
      <t>力相同。</t>
    </r>
    <phoneticPr fontId="3" type="noConversion"/>
  </si>
  <si>
    <t>剧情简介</t>
    <phoneticPr fontId="3" type="noConversion"/>
  </si>
  <si>
    <r>
      <rPr>
        <sz val="11"/>
        <color theme="1"/>
        <rFont val="游ゴシック"/>
        <family val="3"/>
        <charset val="134"/>
        <scheme val="minor"/>
      </rPr>
      <t>远</t>
    </r>
    <r>
      <rPr>
        <sz val="11"/>
        <color theme="1"/>
        <rFont val="游ゴシック"/>
        <family val="3"/>
        <charset val="128"/>
        <scheme val="minor"/>
      </rPr>
      <t>程攻</t>
    </r>
    <r>
      <rPr>
        <sz val="11"/>
        <color theme="1"/>
        <rFont val="游ゴシック"/>
        <family val="3"/>
        <charset val="134"/>
        <scheme val="minor"/>
      </rPr>
      <t>击时</t>
    </r>
    <r>
      <rPr>
        <sz val="11"/>
        <color theme="1"/>
        <rFont val="游ゴシック"/>
        <family val="3"/>
        <charset val="128"/>
        <scheme val="minor"/>
      </rPr>
      <t>必</t>
    </r>
    <r>
      <rPr>
        <sz val="11"/>
        <color theme="1"/>
        <rFont val="游ゴシック"/>
        <family val="3"/>
        <charset val="134"/>
        <scheme val="minor"/>
      </rPr>
      <t>须</t>
    </r>
    <r>
      <rPr>
        <sz val="11"/>
        <color theme="1"/>
        <rFont val="游ゴシック"/>
        <family val="3"/>
        <charset val="128"/>
        <scheme val="minor"/>
      </rPr>
      <t>射</t>
    </r>
    <r>
      <rPr>
        <sz val="11"/>
        <color theme="1"/>
        <rFont val="游ゴシック"/>
        <family val="3"/>
        <charset val="134"/>
        <scheme val="minor"/>
      </rPr>
      <t>线畅通</t>
    </r>
    <r>
      <rPr>
        <sz val="11"/>
        <color theme="1"/>
        <rFont val="游ゴシック"/>
        <family val="3"/>
        <charset val="128"/>
        <scheme val="minor"/>
      </rPr>
      <t>，中</t>
    </r>
    <r>
      <rPr>
        <sz val="11"/>
        <color theme="1"/>
        <rFont val="游ゴシック"/>
        <family val="3"/>
        <charset val="134"/>
        <scheme val="minor"/>
      </rPr>
      <t>间</t>
    </r>
    <r>
      <rPr>
        <sz val="11"/>
        <color theme="1"/>
        <rFont val="游ゴシック"/>
        <family val="3"/>
        <charset val="128"/>
        <scheme val="minor"/>
      </rPr>
      <t>被</t>
    </r>
    <r>
      <rPr>
        <sz val="11"/>
        <color theme="1"/>
        <rFont val="游ゴシック"/>
        <family val="3"/>
        <charset val="134"/>
        <scheme val="minor"/>
      </rPr>
      <t>挡</t>
    </r>
    <r>
      <rPr>
        <sz val="11"/>
        <color theme="1"/>
        <rFont val="游ゴシック"/>
        <family val="3"/>
        <charset val="128"/>
        <scheme val="minor"/>
      </rPr>
      <t>住就无法成</t>
    </r>
    <r>
      <rPr>
        <sz val="11"/>
        <color theme="1"/>
        <rFont val="游ゴシック"/>
        <family val="3"/>
        <charset val="134"/>
        <scheme val="minor"/>
      </rPr>
      <t>为</t>
    </r>
    <r>
      <rPr>
        <sz val="11"/>
        <color theme="1"/>
        <rFont val="游ゴシック"/>
        <family val="3"/>
        <charset val="128"/>
        <scheme val="minor"/>
      </rPr>
      <t>目</t>
    </r>
    <r>
      <rPr>
        <sz val="11"/>
        <color theme="1"/>
        <rFont val="游ゴシック"/>
        <family val="3"/>
        <charset val="134"/>
        <scheme val="minor"/>
      </rPr>
      <t>标</t>
    </r>
    <r>
      <rPr>
        <sz val="11"/>
        <color theme="1"/>
        <rFont val="游ゴシック"/>
        <family val="3"/>
        <charset val="128"/>
        <scheme val="minor"/>
      </rPr>
      <t>。</t>
    </r>
    <phoneticPr fontId="3" type="noConversion"/>
  </si>
  <si>
    <r>
      <t>由于地</t>
    </r>
    <r>
      <rPr>
        <sz val="11"/>
        <color theme="1"/>
        <rFont val="游ゴシック"/>
        <family val="3"/>
        <charset val="134"/>
        <scheme val="minor"/>
      </rPr>
      <t>图为</t>
    </r>
    <r>
      <rPr>
        <sz val="11"/>
        <color theme="1"/>
        <rFont val="游ゴシック"/>
        <family val="3"/>
        <charset val="128"/>
        <scheme val="minor"/>
      </rPr>
      <t>六</t>
    </r>
    <r>
      <rPr>
        <sz val="11"/>
        <color theme="1"/>
        <rFont val="游ゴシック"/>
        <family val="3"/>
        <charset val="134"/>
        <scheme val="minor"/>
      </rPr>
      <t>边</t>
    </r>
    <r>
      <rPr>
        <sz val="11"/>
        <color theme="1"/>
        <rFont val="游ゴシック"/>
        <family val="3"/>
        <charset val="128"/>
        <scheme val="minor"/>
      </rPr>
      <t>形，直的六个方向</t>
    </r>
    <r>
      <rPr>
        <sz val="11"/>
        <color theme="1"/>
        <rFont val="游ゴシック"/>
        <family val="3"/>
        <charset val="134"/>
        <scheme val="minor"/>
      </rPr>
      <t>话</t>
    </r>
    <r>
      <rPr>
        <sz val="11"/>
        <color theme="1"/>
        <rFont val="游ゴシック"/>
        <family val="3"/>
        <charset val="128"/>
        <scheme val="minor"/>
      </rPr>
      <t>就是中</t>
    </r>
    <r>
      <rPr>
        <sz val="11"/>
        <color theme="1"/>
        <rFont val="游ゴシック"/>
        <family val="3"/>
        <charset val="134"/>
        <scheme val="minor"/>
      </rPr>
      <t>间</t>
    </r>
    <r>
      <rPr>
        <sz val="11"/>
        <color theme="1"/>
        <rFont val="游ゴシック"/>
        <family val="3"/>
        <charset val="128"/>
        <scheme val="minor"/>
      </rPr>
      <t>那格会</t>
    </r>
    <r>
      <rPr>
        <sz val="11"/>
        <color theme="1"/>
        <rFont val="游ゴシック"/>
        <family val="3"/>
        <charset val="134"/>
        <scheme val="minor"/>
      </rPr>
      <t>挡</t>
    </r>
    <r>
      <rPr>
        <sz val="11"/>
        <color theme="1"/>
        <rFont val="游ゴシック"/>
        <family val="3"/>
        <charset val="128"/>
        <scheme val="minor"/>
      </rPr>
      <t>住；斜着的</t>
    </r>
    <r>
      <rPr>
        <sz val="11"/>
        <color theme="1"/>
        <rFont val="游ゴシック"/>
        <family val="3"/>
        <charset val="134"/>
        <scheme val="minor"/>
      </rPr>
      <t>话</t>
    </r>
    <r>
      <rPr>
        <sz val="11"/>
        <color theme="1"/>
        <rFont val="游ゴシック"/>
        <family val="3"/>
        <charset val="128"/>
        <scheme val="minor"/>
      </rPr>
      <t>就是中</t>
    </r>
    <r>
      <rPr>
        <sz val="11"/>
        <color theme="1"/>
        <rFont val="游ゴシック"/>
        <family val="3"/>
        <charset val="134"/>
        <scheme val="minor"/>
      </rPr>
      <t>间</t>
    </r>
    <r>
      <rPr>
        <sz val="11"/>
        <color theme="1"/>
        <rFont val="游ゴシック"/>
        <family val="3"/>
        <charset val="128"/>
        <scheme val="minor"/>
      </rPr>
      <t>两格都要</t>
    </r>
    <r>
      <rPr>
        <sz val="11"/>
        <color theme="1"/>
        <rFont val="游ゴシック"/>
        <family val="3"/>
        <charset val="134"/>
        <scheme val="minor"/>
      </rPr>
      <t>挡</t>
    </r>
    <r>
      <rPr>
        <sz val="11"/>
        <color theme="1"/>
        <rFont val="游ゴシック"/>
        <family val="3"/>
        <charset val="128"/>
        <scheme val="minor"/>
      </rPr>
      <t>住才行，只</t>
    </r>
    <r>
      <rPr>
        <sz val="11"/>
        <color theme="1"/>
        <rFont val="游ゴシック"/>
        <family val="3"/>
        <charset val="134"/>
        <scheme val="minor"/>
      </rPr>
      <t>挡</t>
    </r>
    <r>
      <rPr>
        <sz val="11"/>
        <color theme="1"/>
        <rFont val="游ゴシック"/>
        <family val="3"/>
        <charset val="128"/>
        <scheme val="minor"/>
      </rPr>
      <t>半</t>
    </r>
    <r>
      <rPr>
        <sz val="11"/>
        <color theme="1"/>
        <rFont val="游ゴシック"/>
        <family val="3"/>
        <charset val="134"/>
        <scheme val="minor"/>
      </rPr>
      <t>边</t>
    </r>
    <r>
      <rPr>
        <sz val="11"/>
        <color theme="1"/>
        <rFont val="游ゴシック"/>
        <family val="3"/>
        <charset val="128"/>
        <scheme val="minor"/>
      </rPr>
      <t>是能射的。</t>
    </r>
    <phoneticPr fontId="3" type="noConversion"/>
  </si>
  <si>
    <r>
      <t>&lt;超</t>
    </r>
    <r>
      <rPr>
        <sz val="11"/>
        <color theme="1"/>
        <rFont val="游ゴシック"/>
        <family val="3"/>
        <charset val="134"/>
        <scheme val="minor"/>
      </rPr>
      <t>远</t>
    </r>
    <r>
      <rPr>
        <sz val="11"/>
        <color theme="1"/>
        <rFont val="游ゴシック"/>
        <family val="3"/>
        <charset val="128"/>
        <scheme val="minor"/>
      </rPr>
      <t>&gt;攻</t>
    </r>
    <r>
      <rPr>
        <sz val="11"/>
        <color theme="1"/>
        <rFont val="游ゴシック"/>
        <family val="3"/>
        <charset val="134"/>
        <scheme val="minor"/>
      </rPr>
      <t>击</t>
    </r>
    <r>
      <rPr>
        <sz val="11"/>
        <color theme="1"/>
        <rFont val="游ゴシック"/>
        <family val="3"/>
        <charset val="128"/>
        <scheme val="minor"/>
      </rPr>
      <t>斜着的情况下，</t>
    </r>
    <r>
      <rPr>
        <sz val="11"/>
        <color theme="1"/>
        <rFont val="游ゴシック"/>
        <family val="3"/>
        <charset val="134"/>
        <scheme val="minor"/>
      </rPr>
      <t>则是</t>
    </r>
    <r>
      <rPr>
        <sz val="11"/>
        <color theme="1"/>
        <rFont val="游ゴシック"/>
        <family val="3"/>
        <charset val="128"/>
        <scheme val="minor"/>
      </rPr>
      <t>面</t>
    </r>
    <r>
      <rPr>
        <sz val="11"/>
        <color theme="1"/>
        <rFont val="游ゴシック"/>
        <family val="3"/>
        <charset val="134"/>
        <scheme val="minor"/>
      </rPr>
      <t>对</t>
    </r>
    <r>
      <rPr>
        <sz val="11"/>
        <color theme="1"/>
        <rFont val="游ゴシック"/>
        <family val="3"/>
        <charset val="128"/>
        <scheme val="minor"/>
      </rPr>
      <t>目</t>
    </r>
    <r>
      <rPr>
        <sz val="11"/>
        <color theme="1"/>
        <rFont val="游ゴシック"/>
        <family val="3"/>
        <charset val="134"/>
        <scheme val="minor"/>
      </rPr>
      <t>标</t>
    </r>
    <r>
      <rPr>
        <sz val="11"/>
        <color theme="1"/>
        <rFont val="游ゴシック"/>
        <family val="3"/>
        <charset val="128"/>
        <scheme val="minor"/>
      </rPr>
      <t>横向相</t>
    </r>
    <r>
      <rPr>
        <sz val="11"/>
        <color theme="1"/>
        <rFont val="游ゴシック"/>
        <family val="3"/>
        <charset val="134"/>
        <scheme val="minor"/>
      </rPr>
      <t>邻</t>
    </r>
    <r>
      <rPr>
        <sz val="11"/>
        <color theme="1"/>
        <rFont val="游ゴシック"/>
        <family val="3"/>
        <charset val="128"/>
        <scheme val="minor"/>
      </rPr>
      <t>两格被</t>
    </r>
    <r>
      <rPr>
        <sz val="11"/>
        <color theme="1"/>
        <rFont val="游ゴシック"/>
        <family val="3"/>
        <charset val="134"/>
        <scheme val="minor"/>
      </rPr>
      <t>挡</t>
    </r>
    <r>
      <rPr>
        <sz val="11"/>
        <color theme="1"/>
        <rFont val="游ゴシック"/>
        <family val="3"/>
        <charset val="128"/>
        <scheme val="minor"/>
      </rPr>
      <t>住才行。</t>
    </r>
    <phoneticPr fontId="3" type="noConversion"/>
  </si>
  <si>
    <r>
      <t>基</t>
    </r>
    <r>
      <rPr>
        <sz val="11"/>
        <rFont val="游ゴシック"/>
        <family val="3"/>
        <charset val="134"/>
        <scheme val="minor"/>
      </rPr>
      <t>础</t>
    </r>
    <r>
      <rPr>
        <sz val="11"/>
        <rFont val="游ゴシック"/>
        <family val="3"/>
        <charset val="128"/>
        <scheme val="minor"/>
      </rPr>
      <t>能力</t>
    </r>
    <phoneticPr fontId="1"/>
  </si>
  <si>
    <r>
      <rPr>
        <sz val="11"/>
        <color theme="1"/>
        <rFont val="游ゴシック"/>
        <family val="3"/>
        <charset val="134"/>
        <scheme val="minor"/>
      </rPr>
      <t>选择角色</t>
    </r>
    <r>
      <rPr>
        <sz val="11"/>
        <color theme="1"/>
        <rFont val="游ゴシック"/>
        <family val="3"/>
        <charset val="128"/>
        <scheme val="minor"/>
      </rPr>
      <t/>
    </r>
    <phoneticPr fontId="3" type="noConversion"/>
  </si>
  <si>
    <r>
      <t>重复上述步</t>
    </r>
    <r>
      <rPr>
        <sz val="11"/>
        <color theme="1"/>
        <rFont val="游ゴシック"/>
        <family val="3"/>
        <charset val="134"/>
        <scheme val="minor"/>
      </rPr>
      <t>骤</t>
    </r>
    <r>
      <rPr>
        <sz val="11"/>
        <color theme="1"/>
        <rFont val="游ゴシック"/>
        <family val="3"/>
        <charset val="128"/>
        <scheme val="minor"/>
      </rPr>
      <t>4次，将16</t>
    </r>
    <r>
      <rPr>
        <sz val="11"/>
        <color theme="1"/>
        <rFont val="游ゴシック"/>
        <family val="3"/>
        <charset val="134"/>
        <scheme val="minor"/>
      </rPr>
      <t>张</t>
    </r>
    <r>
      <rPr>
        <sz val="11"/>
        <color theme="1"/>
        <rFont val="游ゴシック"/>
        <family val="3"/>
        <charset val="128"/>
        <scheme val="minor"/>
      </rPr>
      <t>分完，完成每方8</t>
    </r>
    <r>
      <rPr>
        <sz val="11"/>
        <color theme="1"/>
        <rFont val="游ゴシック"/>
        <family val="3"/>
        <charset val="134"/>
        <scheme val="minor"/>
      </rPr>
      <t>张</t>
    </r>
    <r>
      <rPr>
        <sz val="11"/>
        <color theme="1"/>
        <rFont val="游ゴシック"/>
        <family val="3"/>
        <charset val="128"/>
        <scheme val="minor"/>
      </rPr>
      <t>的牌</t>
    </r>
    <r>
      <rPr>
        <sz val="11"/>
        <color theme="1"/>
        <rFont val="游ゴシック"/>
        <family val="3"/>
        <charset val="134"/>
        <scheme val="minor"/>
      </rPr>
      <t>组</t>
    </r>
    <r>
      <rPr>
        <sz val="11"/>
        <color theme="1"/>
        <rFont val="游ゴシック"/>
        <family val="3"/>
        <charset val="128"/>
        <scheme val="minor"/>
      </rPr>
      <t>。</t>
    </r>
    <phoneticPr fontId="3" type="noConversion"/>
  </si>
  <si>
    <r>
      <t>互</t>
    </r>
    <r>
      <rPr>
        <sz val="11"/>
        <color theme="1"/>
        <rFont val="游ゴシック"/>
        <family val="3"/>
        <charset val="134"/>
        <scheme val="minor"/>
      </rPr>
      <t>选</t>
    </r>
    <r>
      <rPr>
        <sz val="11"/>
        <color theme="1"/>
        <rFont val="游ゴシック"/>
        <family val="3"/>
        <charset val="128"/>
        <scheme val="minor"/>
      </rPr>
      <t>模式（</t>
    </r>
    <r>
      <rPr>
        <sz val="11"/>
        <color theme="1"/>
        <rFont val="游ゴシック"/>
        <family val="3"/>
        <charset val="134"/>
        <scheme val="minor"/>
      </rPr>
      <t>竞</t>
    </r>
    <r>
      <rPr>
        <sz val="11"/>
        <color theme="1"/>
        <rFont val="游ゴシック"/>
        <family val="3"/>
        <charset val="128"/>
        <scheme val="minor"/>
      </rPr>
      <t>技</t>
    </r>
    <r>
      <rPr>
        <sz val="11"/>
        <color theme="1"/>
        <rFont val="游ゴシック"/>
        <family val="3"/>
        <charset val="134"/>
        <scheme val="minor"/>
      </rPr>
      <t>场</t>
    </r>
    <r>
      <rPr>
        <sz val="11"/>
        <color theme="1"/>
        <rFont val="游ゴシック"/>
        <family val="3"/>
        <charset val="128"/>
        <scheme val="minor"/>
      </rPr>
      <t>）</t>
    </r>
    <phoneticPr fontId="3" type="noConversion"/>
  </si>
  <si>
    <t>自由模式</t>
    <phoneticPr fontId="3" type="noConversion"/>
  </si>
  <si>
    <r>
      <t>双方各摸2</t>
    </r>
    <r>
      <rPr>
        <sz val="11"/>
        <color theme="1"/>
        <rFont val="游ゴシック"/>
        <family val="3"/>
        <charset val="134"/>
        <scheme val="minor"/>
      </rPr>
      <t>张</t>
    </r>
    <r>
      <rPr>
        <sz val="11"/>
        <color theme="1"/>
        <rFont val="游ゴシック"/>
        <family val="3"/>
        <charset val="128"/>
        <scheme val="minor"/>
      </rPr>
      <t>，</t>
    </r>
    <r>
      <rPr>
        <sz val="11"/>
        <color theme="1"/>
        <rFont val="游ゴシック"/>
        <family val="3"/>
        <charset val="134"/>
        <scheme val="minor"/>
      </rPr>
      <t>选择</t>
    </r>
    <r>
      <rPr>
        <sz val="11"/>
        <color theme="1"/>
        <rFont val="游ゴシック"/>
        <family val="3"/>
        <charset val="128"/>
        <scheme val="minor"/>
      </rPr>
      <t>一</t>
    </r>
    <r>
      <rPr>
        <sz val="11"/>
        <color theme="1"/>
        <rFont val="游ゴシック"/>
        <family val="3"/>
        <charset val="134"/>
        <scheme val="minor"/>
      </rPr>
      <t>张给</t>
    </r>
    <r>
      <rPr>
        <sz val="11"/>
        <color theme="1"/>
        <rFont val="游ゴシック"/>
        <family val="3"/>
        <charset val="128"/>
        <scheme val="minor"/>
      </rPr>
      <t>自己，另一</t>
    </r>
    <r>
      <rPr>
        <sz val="11"/>
        <color theme="1"/>
        <rFont val="游ゴシック"/>
        <family val="3"/>
        <charset val="134"/>
        <scheme val="minor"/>
      </rPr>
      <t>张给对</t>
    </r>
    <r>
      <rPr>
        <sz val="11"/>
        <color theme="1"/>
        <rFont val="游ゴシック"/>
        <family val="3"/>
        <charset val="128"/>
        <scheme val="minor"/>
      </rPr>
      <t>方，均正面朝下不</t>
    </r>
    <r>
      <rPr>
        <sz val="11"/>
        <color theme="1"/>
        <rFont val="游ゴシック"/>
        <family val="3"/>
        <charset val="134"/>
        <scheme val="minor"/>
      </rPr>
      <t>让对</t>
    </r>
    <r>
      <rPr>
        <sz val="11"/>
        <color theme="1"/>
        <rFont val="游ゴシック"/>
        <family val="3"/>
        <charset val="128"/>
        <scheme val="minor"/>
      </rPr>
      <t>方知道。</t>
    </r>
    <phoneticPr fontId="3" type="noConversion"/>
  </si>
  <si>
    <r>
      <t>双方各自</t>
    </r>
    <r>
      <rPr>
        <sz val="11"/>
        <color theme="1"/>
        <rFont val="游ゴシック"/>
        <family val="3"/>
        <charset val="134"/>
        <scheme val="minor"/>
      </rPr>
      <t>选择8张角色牌进行游戏。</t>
    </r>
    <phoneticPr fontId="3" type="noConversion"/>
  </si>
  <si>
    <r>
      <t>己方回合内的任何</t>
    </r>
    <r>
      <rPr>
        <sz val="11"/>
        <color theme="1"/>
        <rFont val="游ゴシック"/>
        <family val="3"/>
        <charset val="134"/>
        <scheme val="minor"/>
      </rPr>
      <t>时</t>
    </r>
    <r>
      <rPr>
        <sz val="11"/>
        <color theme="1"/>
        <rFont val="游ゴシック"/>
        <family val="3"/>
        <charset val="128"/>
        <scheme val="minor"/>
      </rPr>
      <t>候，可以令己方的角色（无</t>
    </r>
    <r>
      <rPr>
        <sz val="11"/>
        <color theme="1"/>
        <rFont val="游ゴシック"/>
        <family val="3"/>
        <charset val="134"/>
        <scheme val="minor"/>
      </rPr>
      <t>论</t>
    </r>
    <r>
      <rPr>
        <sz val="11"/>
        <color theme="1"/>
        <rFont val="游ゴシック"/>
        <family val="3"/>
        <charset val="128"/>
        <scheme val="minor"/>
      </rPr>
      <t>是否行</t>
    </r>
    <r>
      <rPr>
        <sz val="11"/>
        <color theme="1"/>
        <rFont val="游ゴシック"/>
        <family val="3"/>
        <charset val="134"/>
        <scheme val="minor"/>
      </rPr>
      <t>动</t>
    </r>
    <r>
      <rPr>
        <sz val="11"/>
        <color theme="1"/>
        <rFont val="游ゴシック"/>
        <family val="3"/>
        <charset val="128"/>
        <scheme val="minor"/>
      </rPr>
      <t>均可）</t>
    </r>
    <r>
      <rPr>
        <sz val="11"/>
        <color theme="1"/>
        <rFont val="游ゴシック"/>
        <family val="3"/>
        <charset val="129"/>
        <scheme val="minor"/>
      </rPr>
      <t>强</t>
    </r>
    <r>
      <rPr>
        <sz val="11"/>
        <color theme="1"/>
        <rFont val="游ゴシック"/>
        <family val="3"/>
        <charset val="128"/>
        <scheme val="minor"/>
      </rPr>
      <t>行退</t>
    </r>
    <r>
      <rPr>
        <sz val="11"/>
        <color theme="1"/>
        <rFont val="游ゴシック"/>
        <family val="3"/>
        <charset val="134"/>
        <scheme val="minor"/>
      </rPr>
      <t>场</t>
    </r>
    <r>
      <rPr>
        <sz val="11"/>
        <color theme="1"/>
        <rFont val="游ゴシック"/>
        <family val="3"/>
        <charset val="128"/>
        <scheme val="minor"/>
      </rPr>
      <t>，并立刻派出替</t>
    </r>
    <r>
      <rPr>
        <sz val="11"/>
        <color theme="1"/>
        <rFont val="游ゴシック"/>
        <family val="3"/>
        <charset val="134"/>
        <scheme val="minor"/>
      </rPr>
      <t>补</t>
    </r>
    <r>
      <rPr>
        <sz val="11"/>
        <color theme="1"/>
        <rFont val="游ゴシック"/>
        <family val="3"/>
        <charset val="128"/>
        <scheme val="minor"/>
      </rPr>
      <t>。</t>
    </r>
    <phoneticPr fontId="3" type="noConversion"/>
  </si>
  <si>
    <r>
      <t>注意</t>
    </r>
    <r>
      <rPr>
        <sz val="11"/>
        <color theme="1"/>
        <rFont val="游ゴシック"/>
        <family val="3"/>
        <charset val="129"/>
        <scheme val="minor"/>
      </rPr>
      <t>强</t>
    </r>
    <r>
      <rPr>
        <sz val="11"/>
        <color theme="1"/>
        <rFont val="游ゴシック"/>
        <family val="3"/>
        <charset val="128"/>
        <scheme val="minor"/>
      </rPr>
      <t>退也算在被</t>
    </r>
    <r>
      <rPr>
        <sz val="11"/>
        <color theme="1"/>
        <rFont val="游ゴシック"/>
        <family val="3"/>
        <charset val="134"/>
        <scheme val="minor"/>
      </rPr>
      <t>击坠</t>
    </r>
    <r>
      <rPr>
        <sz val="11"/>
        <color theme="1"/>
        <rFont val="游ゴシック"/>
        <family val="3"/>
        <charset val="128"/>
        <scheme val="minor"/>
      </rPr>
      <t>数内，而且不会留下墓碑（所以替</t>
    </r>
    <r>
      <rPr>
        <sz val="11"/>
        <color theme="1"/>
        <rFont val="游ゴシック"/>
        <family val="3"/>
        <charset val="134"/>
        <scheme val="minor"/>
      </rPr>
      <t>补</t>
    </r>
    <r>
      <rPr>
        <sz val="11"/>
        <color theme="1"/>
        <rFont val="游ゴシック"/>
        <family val="3"/>
        <charset val="128"/>
        <scheme val="minor"/>
      </rPr>
      <t>只能出在底</t>
    </r>
    <r>
      <rPr>
        <sz val="11"/>
        <color theme="1"/>
        <rFont val="游ゴシック"/>
        <family val="3"/>
        <charset val="134"/>
        <scheme val="minor"/>
      </rPr>
      <t>线</t>
    </r>
    <r>
      <rPr>
        <sz val="11"/>
        <color theme="1"/>
        <rFont val="游ゴシック"/>
        <family val="3"/>
        <charset val="128"/>
        <scheme val="minor"/>
      </rPr>
      <t>）。</t>
    </r>
    <phoneticPr fontId="3" type="noConversion"/>
  </si>
  <si>
    <r>
      <t>关</t>
    </r>
    <r>
      <rPr>
        <sz val="11"/>
        <color theme="1"/>
        <rFont val="游ゴシック"/>
        <family val="3"/>
        <charset val="134"/>
        <scheme val="minor"/>
      </rPr>
      <t>键词技能</t>
    </r>
    <phoneticPr fontId="3" type="noConversion"/>
  </si>
  <si>
    <r>
      <t>又叫异常状</t>
    </r>
    <r>
      <rPr>
        <sz val="11"/>
        <color theme="1"/>
        <rFont val="游ゴシック"/>
        <family val="3"/>
        <charset val="134"/>
        <scheme val="minor"/>
      </rPr>
      <t>态。</t>
    </r>
    <phoneticPr fontId="3" type="noConversion"/>
  </si>
  <si>
    <r>
      <rPr>
        <sz val="11"/>
        <color theme="1"/>
        <rFont val="游ゴシック"/>
        <family val="3"/>
        <charset val="134"/>
        <scheme val="minor"/>
      </rPr>
      <t>战场</t>
    </r>
    <r>
      <rPr>
        <sz val="11"/>
        <color theme="1"/>
        <rFont val="游ゴシック"/>
        <family val="3"/>
        <charset val="128"/>
        <scheme val="minor"/>
      </rPr>
      <t>中的障碍物会</t>
    </r>
    <r>
      <rPr>
        <sz val="11"/>
        <color theme="1"/>
        <rFont val="游ゴシック"/>
        <family val="3"/>
        <charset val="134"/>
        <scheme val="minor"/>
      </rPr>
      <t>挡</t>
    </r>
    <r>
      <rPr>
        <sz val="11"/>
        <color theme="1"/>
        <rFont val="游ゴシック"/>
        <family val="3"/>
        <charset val="128"/>
        <scheme val="minor"/>
      </rPr>
      <t>路。</t>
    </r>
    <r>
      <rPr>
        <sz val="11"/>
        <color theme="1"/>
        <rFont val="游ゴシック"/>
        <family val="3"/>
        <charset val="134"/>
        <scheme val="minor"/>
      </rPr>
      <t>这</t>
    </r>
    <r>
      <rPr>
        <sz val="11"/>
        <color theme="1"/>
        <rFont val="游ゴシック"/>
        <family val="3"/>
        <charset val="128"/>
        <scheme val="minor"/>
      </rPr>
      <t>些物品不是按HP而是按耐久</t>
    </r>
    <r>
      <rPr>
        <sz val="11"/>
        <color theme="1"/>
        <rFont val="游ゴシック"/>
        <family val="3"/>
        <charset val="134"/>
        <scheme val="minor"/>
      </rPr>
      <t>计</t>
    </r>
    <r>
      <rPr>
        <sz val="11"/>
        <color theme="1"/>
        <rFont val="游ゴシック"/>
        <family val="3"/>
        <charset val="128"/>
        <scheme val="minor"/>
      </rPr>
      <t>算。一般情况下无</t>
    </r>
    <r>
      <rPr>
        <sz val="11"/>
        <color theme="1"/>
        <rFont val="游ゴシック"/>
        <family val="3"/>
        <charset val="134"/>
        <scheme val="minor"/>
      </rPr>
      <t>论</t>
    </r>
    <r>
      <rPr>
        <sz val="11"/>
        <color theme="1"/>
        <rFont val="游ゴシック"/>
        <family val="3"/>
        <charset val="128"/>
        <scheme val="minor"/>
      </rPr>
      <t>受到多少攻</t>
    </r>
    <r>
      <rPr>
        <sz val="11"/>
        <color theme="1"/>
        <rFont val="游ゴシック"/>
        <family val="3"/>
        <charset val="134"/>
        <scheme val="minor"/>
      </rPr>
      <t>击</t>
    </r>
    <r>
      <rPr>
        <sz val="11"/>
        <color theme="1"/>
        <rFont val="游ゴシック"/>
        <family val="3"/>
        <charset val="128"/>
        <scheme val="minor"/>
      </rPr>
      <t>力的攻</t>
    </r>
    <r>
      <rPr>
        <sz val="11"/>
        <color theme="1"/>
        <rFont val="游ゴシック"/>
        <family val="3"/>
        <charset val="134"/>
        <scheme val="minor"/>
      </rPr>
      <t>击，每次</t>
    </r>
    <r>
      <rPr>
        <sz val="11"/>
        <color theme="1"/>
        <rFont val="游ゴシック"/>
        <family val="3"/>
        <charset val="128"/>
        <scheme val="minor"/>
      </rPr>
      <t>都只减少1耐久。</t>
    </r>
    <phoneticPr fontId="3" type="noConversion"/>
  </si>
  <si>
    <t>地形</t>
    <phoneticPr fontId="3" type="noConversion"/>
  </si>
  <si>
    <t>具有特殊效果的地形。</t>
    <phoneticPr fontId="3" type="noConversion"/>
  </si>
  <si>
    <r>
      <t>火焰：</t>
    </r>
    <r>
      <rPr>
        <sz val="11"/>
        <rFont val="游ゴシック"/>
        <family val="3"/>
        <charset val="134"/>
        <scheme val="minor"/>
      </rPr>
      <t>技能中“点燃”</t>
    </r>
    <r>
      <rPr>
        <sz val="11"/>
        <rFont val="游ゴシック"/>
        <family val="3"/>
        <charset val="134"/>
        <scheme val="minor"/>
      </rPr>
      <t>产</t>
    </r>
    <r>
      <rPr>
        <sz val="11"/>
        <rFont val="游ゴシック"/>
        <family val="3"/>
        <charset val="134"/>
        <scheme val="minor"/>
      </rPr>
      <t>生的火焰，基</t>
    </r>
    <r>
      <rPr>
        <sz val="11"/>
        <rFont val="游ゴシック"/>
        <family val="3"/>
        <charset val="134"/>
        <scheme val="minor"/>
      </rPr>
      <t>础</t>
    </r>
    <r>
      <rPr>
        <sz val="11"/>
        <rFont val="游ゴシック"/>
        <family val="3"/>
        <charset val="134"/>
        <scheme val="minor"/>
      </rPr>
      <t>燃</t>
    </r>
    <r>
      <rPr>
        <sz val="11"/>
        <rFont val="游ゴシック"/>
        <family val="3"/>
        <charset val="134"/>
        <scheme val="minor"/>
      </rPr>
      <t>烧时间为</t>
    </r>
    <r>
      <rPr>
        <sz val="11"/>
        <rFont val="游ゴシック"/>
        <family val="3"/>
        <charset val="134"/>
        <scheme val="minor"/>
      </rPr>
      <t>3，可累加。每个回合开始</t>
    </r>
    <r>
      <rPr>
        <sz val="11"/>
        <rFont val="游ゴシック"/>
        <family val="3"/>
        <charset val="134"/>
        <scheme val="minor"/>
      </rPr>
      <t>时</t>
    </r>
    <r>
      <rPr>
        <sz val="11"/>
        <rFont val="游ゴシック"/>
        <family val="3"/>
        <charset val="134"/>
        <scheme val="minor"/>
      </rPr>
      <t>，燃</t>
    </r>
    <r>
      <rPr>
        <sz val="11"/>
        <rFont val="游ゴシック"/>
        <family val="3"/>
        <charset val="134"/>
        <scheme val="minor"/>
      </rPr>
      <t>烧时间</t>
    </r>
    <r>
      <rPr>
        <sz val="11"/>
        <rFont val="游ゴシック"/>
        <family val="3"/>
        <charset val="134"/>
        <scheme val="minor"/>
      </rPr>
      <t>-1，减</t>
    </r>
    <r>
      <rPr>
        <sz val="11"/>
        <rFont val="游ゴシック"/>
        <family val="3"/>
        <charset val="134"/>
        <scheme val="minor"/>
      </rPr>
      <t>为</t>
    </r>
    <r>
      <rPr>
        <sz val="11"/>
        <rFont val="游ゴシック"/>
        <family val="3"/>
        <charset val="134"/>
        <scheme val="minor"/>
      </rPr>
      <t>0</t>
    </r>
    <r>
      <rPr>
        <sz val="11"/>
        <rFont val="游ゴシック"/>
        <family val="3"/>
        <charset val="134"/>
        <scheme val="minor"/>
      </rPr>
      <t>则</t>
    </r>
    <r>
      <rPr>
        <sz val="11"/>
        <rFont val="游ゴシック"/>
        <family val="3"/>
        <charset val="134"/>
        <scheme val="minor"/>
      </rPr>
      <t>熄</t>
    </r>
    <r>
      <rPr>
        <sz val="11"/>
        <rFont val="游ゴシック"/>
        <family val="3"/>
        <charset val="134"/>
        <scheme val="minor"/>
      </rPr>
      <t>灭</t>
    </r>
    <r>
      <rPr>
        <sz val="11"/>
        <rFont val="游ゴシック"/>
        <family val="3"/>
        <charset val="134"/>
        <scheme val="minor"/>
      </rPr>
      <t>。被</t>
    </r>
    <r>
      <rPr>
        <sz val="11"/>
        <rFont val="游ゴシック"/>
        <family val="3"/>
        <charset val="134"/>
        <scheme val="minor"/>
      </rPr>
      <t>冻结时</t>
    </r>
    <r>
      <rPr>
        <sz val="11"/>
        <rFont val="游ゴシック"/>
        <family val="3"/>
        <charset val="134"/>
        <scheme val="minor"/>
      </rPr>
      <t>立刻熄</t>
    </r>
    <r>
      <rPr>
        <sz val="11"/>
        <rFont val="游ゴシック"/>
        <family val="3"/>
        <charset val="134"/>
        <scheme val="minor"/>
      </rPr>
      <t>灭</t>
    </r>
    <r>
      <rPr>
        <sz val="11"/>
        <rFont val="游ゴシック"/>
        <family val="3"/>
        <charset val="134"/>
        <scheme val="minor"/>
      </rPr>
      <t>。</t>
    </r>
    <phoneticPr fontId="3" type="noConversion"/>
  </si>
  <si>
    <r>
      <t>不影响移动。进</t>
    </r>
    <r>
      <rPr>
        <sz val="11"/>
        <rFont val="游ゴシック"/>
        <family val="3"/>
        <charset val="128"/>
        <scheme val="minor"/>
      </rPr>
      <t>入/</t>
    </r>
    <r>
      <rPr>
        <sz val="11"/>
        <rFont val="游ゴシック"/>
        <family val="3"/>
        <charset val="134"/>
        <scheme val="minor"/>
      </rPr>
      <t>经过</t>
    </r>
    <r>
      <rPr>
        <sz val="11"/>
        <rFont val="游ゴシック"/>
        <family val="3"/>
        <charset val="128"/>
        <scheme val="minor"/>
      </rPr>
      <t>火焰所在位置会立即受到2点</t>
    </r>
    <r>
      <rPr>
        <sz val="11"/>
        <rFont val="游ゴシック"/>
        <family val="3"/>
        <charset val="134"/>
        <scheme val="minor"/>
      </rPr>
      <t>伤</t>
    </r>
    <r>
      <rPr>
        <sz val="11"/>
        <rFont val="游ゴシック"/>
        <family val="3"/>
        <charset val="128"/>
        <scheme val="minor"/>
      </rPr>
      <t>害；回合</t>
    </r>
    <r>
      <rPr>
        <sz val="11"/>
        <rFont val="游ゴシック"/>
        <family val="3"/>
        <charset val="134"/>
        <scheme val="minor"/>
      </rPr>
      <t>结</t>
    </r>
    <r>
      <rPr>
        <sz val="11"/>
        <rFont val="游ゴシック"/>
        <family val="3"/>
        <charset val="128"/>
        <scheme val="minor"/>
      </rPr>
      <t>束</t>
    </r>
    <r>
      <rPr>
        <sz val="11"/>
        <rFont val="游ゴシック"/>
        <family val="3"/>
        <charset val="134"/>
        <scheme val="minor"/>
      </rPr>
      <t>时</t>
    </r>
    <r>
      <rPr>
        <sz val="11"/>
        <rFont val="游ゴシック"/>
        <family val="3"/>
        <charset val="128"/>
        <scheme val="minor"/>
      </rPr>
      <t>停留在火焰中的角色或障碍物，若非本回合内点燃/</t>
    </r>
    <r>
      <rPr>
        <sz val="11"/>
        <rFont val="游ゴシック"/>
        <family val="3"/>
        <charset val="134"/>
        <scheme val="minor"/>
      </rPr>
      <t>进</t>
    </r>
    <r>
      <rPr>
        <sz val="11"/>
        <rFont val="游ゴシック"/>
        <family val="3"/>
        <charset val="128"/>
        <scheme val="minor"/>
      </rPr>
      <t>入</t>
    </r>
    <r>
      <rPr>
        <sz val="11"/>
        <rFont val="游ゴシック"/>
        <family val="3"/>
        <charset val="134"/>
        <scheme val="minor"/>
      </rPr>
      <t>该</t>
    </r>
    <r>
      <rPr>
        <sz val="11"/>
        <rFont val="游ゴシック"/>
        <family val="3"/>
        <charset val="128"/>
        <scheme val="minor"/>
      </rPr>
      <t>火焰，亦会受到2点</t>
    </r>
    <r>
      <rPr>
        <sz val="11"/>
        <rFont val="游ゴシック"/>
        <family val="3"/>
        <charset val="134"/>
        <scheme val="minor"/>
      </rPr>
      <t>伤</t>
    </r>
    <r>
      <rPr>
        <sz val="11"/>
        <rFont val="游ゴシック"/>
        <family val="3"/>
        <charset val="128"/>
        <scheme val="minor"/>
      </rPr>
      <t>害。</t>
    </r>
    <phoneticPr fontId="3" type="noConversion"/>
  </si>
  <si>
    <r>
      <t>冰面：</t>
    </r>
    <r>
      <rPr>
        <sz val="11"/>
        <rFont val="游ゴシック"/>
        <family val="3"/>
        <charset val="134"/>
        <scheme val="minor"/>
      </rPr>
      <t>进</t>
    </r>
    <r>
      <rPr>
        <sz val="11"/>
        <rFont val="游ゴシック"/>
        <family val="3"/>
        <charset val="128"/>
        <scheme val="minor"/>
      </rPr>
      <t>入</t>
    </r>
    <r>
      <rPr>
        <sz val="11"/>
        <rFont val="游ゴシック"/>
        <family val="3"/>
        <charset val="134"/>
        <scheme val="minor"/>
      </rPr>
      <t>时</t>
    </r>
    <r>
      <rPr>
        <sz val="11"/>
        <rFont val="游ゴシック"/>
        <family val="3"/>
        <charset val="128"/>
        <scheme val="minor"/>
      </rPr>
      <t>直接往前滑一格（面</t>
    </r>
    <r>
      <rPr>
        <sz val="11"/>
        <rFont val="游ゴシック"/>
        <family val="3"/>
        <charset val="134"/>
        <scheme val="minor"/>
      </rPr>
      <t>对行进方向</t>
    </r>
    <r>
      <rPr>
        <sz val="11"/>
        <rFont val="游ゴシック"/>
        <family val="3"/>
        <charset val="128"/>
        <scheme val="minor"/>
      </rPr>
      <t>），除非前方有阻</t>
    </r>
    <r>
      <rPr>
        <sz val="11"/>
        <rFont val="游ゴシック"/>
        <family val="3"/>
        <charset val="134"/>
        <scheme val="minor"/>
      </rPr>
      <t>挡</t>
    </r>
    <r>
      <rPr>
        <sz val="11"/>
        <rFont val="游ゴシック"/>
        <family val="3"/>
        <charset val="128"/>
        <scheme val="minor"/>
      </rPr>
      <t>。被点燃</t>
    </r>
    <r>
      <rPr>
        <sz val="11"/>
        <rFont val="游ゴシック"/>
        <family val="3"/>
        <charset val="134"/>
        <scheme val="minor"/>
      </rPr>
      <t>时成为水面。</t>
    </r>
    <phoneticPr fontId="3" type="noConversion"/>
  </si>
  <si>
    <r>
      <t>水面：离开</t>
    </r>
    <r>
      <rPr>
        <sz val="11"/>
        <rFont val="游ゴシック"/>
        <family val="3"/>
        <charset val="134"/>
        <scheme val="minor"/>
      </rPr>
      <t>时</t>
    </r>
    <r>
      <rPr>
        <sz val="11"/>
        <rFont val="游ゴシック"/>
        <family val="3"/>
        <charset val="134"/>
        <scheme val="minor"/>
      </rPr>
      <t>需要消</t>
    </r>
    <r>
      <rPr>
        <sz val="11"/>
        <rFont val="游ゴシック"/>
        <family val="3"/>
        <charset val="134"/>
        <scheme val="minor"/>
      </rPr>
      <t>费</t>
    </r>
    <r>
      <rPr>
        <sz val="11"/>
        <rFont val="游ゴシック"/>
        <family val="3"/>
        <charset val="134"/>
        <scheme val="minor"/>
      </rPr>
      <t>2移</t>
    </r>
    <r>
      <rPr>
        <sz val="11"/>
        <rFont val="游ゴシック"/>
        <family val="3"/>
        <charset val="134"/>
        <scheme val="minor"/>
      </rPr>
      <t>动</t>
    </r>
    <r>
      <rPr>
        <sz val="11"/>
        <rFont val="游ゴシック"/>
        <family val="3"/>
        <charset val="134"/>
        <scheme val="minor"/>
      </rPr>
      <t>力。停留</t>
    </r>
    <r>
      <rPr>
        <sz val="11"/>
        <rFont val="游ゴシック"/>
        <family val="3"/>
        <charset val="134"/>
        <scheme val="minor"/>
      </rPr>
      <t>时</t>
    </r>
    <r>
      <rPr>
        <sz val="11"/>
        <rFont val="游ゴシック"/>
        <family val="3"/>
        <charset val="134"/>
        <scheme val="minor"/>
      </rPr>
      <t>受到的</t>
    </r>
    <r>
      <rPr>
        <sz val="11"/>
        <rFont val="游ゴシック"/>
        <family val="3"/>
        <charset val="134"/>
        <scheme val="minor"/>
      </rPr>
      <t>远</t>
    </r>
    <r>
      <rPr>
        <sz val="11"/>
        <rFont val="游ゴシック"/>
        <family val="3"/>
        <charset val="134"/>
        <scheme val="minor"/>
      </rPr>
      <t>程</t>
    </r>
    <r>
      <rPr>
        <sz val="11"/>
        <rFont val="游ゴシック"/>
        <family val="3"/>
        <charset val="134"/>
        <scheme val="minor"/>
      </rPr>
      <t>伤</t>
    </r>
    <r>
      <rPr>
        <sz val="11"/>
        <rFont val="游ゴシック"/>
        <family val="3"/>
        <charset val="134"/>
        <scheme val="minor"/>
      </rPr>
      <t>害+1。被</t>
    </r>
    <r>
      <rPr>
        <sz val="11"/>
        <rFont val="游ゴシック"/>
        <family val="3"/>
        <charset val="134"/>
        <scheme val="minor"/>
      </rPr>
      <t>冻结时</t>
    </r>
    <r>
      <rPr>
        <sz val="11"/>
        <rFont val="游ゴシック"/>
        <family val="3"/>
        <charset val="134"/>
        <scheme val="minor"/>
      </rPr>
      <t>成</t>
    </r>
    <r>
      <rPr>
        <sz val="11"/>
        <rFont val="游ゴシック"/>
        <family val="3"/>
        <charset val="134"/>
        <scheme val="minor"/>
      </rPr>
      <t>为</t>
    </r>
    <r>
      <rPr>
        <sz val="11"/>
        <rFont val="游ゴシック"/>
        <family val="3"/>
        <charset val="134"/>
        <scheme val="minor"/>
      </rPr>
      <t>冰面。</t>
    </r>
    <phoneticPr fontId="3" type="noConversion"/>
  </si>
  <si>
    <t>初始障碍物</t>
    <phoneticPr fontId="3" type="noConversion"/>
  </si>
  <si>
    <t>初始增益道具</t>
    <phoneticPr fontId="3" type="noConversion"/>
  </si>
  <si>
    <r>
      <rPr>
        <sz val="11"/>
        <color theme="1"/>
        <rFont val="游ゴシック"/>
        <family val="3"/>
        <charset val="134"/>
        <scheme val="minor"/>
      </rPr>
      <t>标</t>
    </r>
    <r>
      <rPr>
        <sz val="11"/>
        <color theme="1"/>
        <rFont val="游ゴシック"/>
        <family val="3"/>
        <charset val="128"/>
        <scheme val="minor"/>
      </rPr>
      <t>准地</t>
    </r>
    <r>
      <rPr>
        <sz val="11"/>
        <color theme="1"/>
        <rFont val="游ゴシック"/>
        <family val="3"/>
        <charset val="134"/>
        <scheme val="minor"/>
      </rPr>
      <t>图</t>
    </r>
    <r>
      <rPr>
        <sz val="11"/>
        <color theme="1"/>
        <rFont val="游ゴシック"/>
        <family val="3"/>
        <charset val="128"/>
        <scheme val="minor"/>
      </rPr>
      <t/>
    </r>
    <phoneticPr fontId="3" type="noConversion"/>
  </si>
  <si>
    <r>
      <t>标</t>
    </r>
    <r>
      <rPr>
        <sz val="11"/>
        <color theme="1"/>
        <rFont val="游ゴシック"/>
        <family val="3"/>
        <charset val="134"/>
        <scheme val="minor"/>
      </rPr>
      <t>准地</t>
    </r>
    <r>
      <rPr>
        <sz val="11"/>
        <color theme="1"/>
        <rFont val="游ゴシック"/>
        <family val="3"/>
        <charset val="134"/>
        <scheme val="minor"/>
      </rPr>
      <t>图</t>
    </r>
    <r>
      <rPr>
        <sz val="11"/>
        <color theme="1"/>
        <rFont val="游ゴシック"/>
        <family val="3"/>
        <charset val="128"/>
        <scheme val="minor"/>
      </rPr>
      <t>有五列，两</t>
    </r>
    <r>
      <rPr>
        <sz val="11"/>
        <color theme="1"/>
        <rFont val="游ゴシック"/>
        <family val="3"/>
        <charset val="134"/>
        <scheme val="minor"/>
      </rPr>
      <t>侧</t>
    </r>
    <r>
      <rPr>
        <sz val="11"/>
        <color theme="1"/>
        <rFont val="游ゴシック"/>
        <family val="3"/>
        <charset val="128"/>
        <scheme val="minor"/>
      </rPr>
      <t>和中</t>
    </r>
    <r>
      <rPr>
        <sz val="11"/>
        <color theme="1"/>
        <rFont val="游ゴシック"/>
        <family val="3"/>
        <charset val="134"/>
        <scheme val="minor"/>
      </rPr>
      <t>线</t>
    </r>
    <r>
      <rPr>
        <sz val="11"/>
        <color theme="1"/>
        <rFont val="游ゴシック"/>
        <family val="3"/>
        <charset val="128"/>
        <scheme val="minor"/>
      </rPr>
      <t>6格，肋</t>
    </r>
    <r>
      <rPr>
        <sz val="11"/>
        <color theme="1"/>
        <rFont val="游ゴシック"/>
        <family val="3"/>
        <charset val="134"/>
        <scheme val="minor"/>
      </rPr>
      <t>线</t>
    </r>
    <r>
      <rPr>
        <sz val="11"/>
        <color theme="1"/>
        <rFont val="游ゴシック"/>
        <family val="3"/>
        <charset val="128"/>
        <scheme val="minor"/>
      </rPr>
      <t>7格。</t>
    </r>
    <phoneticPr fontId="3" type="noConversion"/>
  </si>
  <si>
    <r>
      <t>这</t>
    </r>
    <r>
      <rPr>
        <sz val="11"/>
        <color theme="1"/>
        <rFont val="游ゴシック"/>
        <family val="3"/>
        <charset val="128"/>
        <scheme val="minor"/>
      </rPr>
      <t>游</t>
    </r>
    <r>
      <rPr>
        <sz val="11"/>
        <color theme="1"/>
        <rFont val="游ゴシック"/>
        <family val="3"/>
        <charset val="134"/>
        <scheme val="minor"/>
      </rPr>
      <t>戏</t>
    </r>
    <r>
      <rPr>
        <sz val="11"/>
        <color theme="1"/>
        <rFont val="游ゴシック"/>
        <family val="3"/>
        <charset val="128"/>
        <scheme val="minor"/>
      </rPr>
      <t>的地</t>
    </r>
    <r>
      <rPr>
        <sz val="11"/>
        <color theme="1"/>
        <rFont val="游ゴシック"/>
        <family val="3"/>
        <charset val="134"/>
        <scheme val="minor"/>
      </rPr>
      <t>图</t>
    </r>
    <r>
      <rPr>
        <sz val="11"/>
        <color theme="1"/>
        <rFont val="游ゴシック"/>
        <family val="3"/>
        <charset val="128"/>
        <scheme val="minor"/>
      </rPr>
      <t>是六</t>
    </r>
    <r>
      <rPr>
        <sz val="11"/>
        <color theme="1"/>
        <rFont val="游ゴシック"/>
        <family val="3"/>
        <charset val="134"/>
        <scheme val="minor"/>
      </rPr>
      <t>边</t>
    </r>
    <r>
      <rPr>
        <sz val="11"/>
        <color theme="1"/>
        <rFont val="游ゴシック"/>
        <family val="3"/>
        <charset val="128"/>
        <scheme val="minor"/>
      </rPr>
      <t>形平</t>
    </r>
    <r>
      <rPr>
        <sz val="11"/>
        <color theme="1"/>
        <rFont val="游ゴシック"/>
        <family val="3"/>
        <charset val="134"/>
        <scheme val="minor"/>
      </rPr>
      <t>铺的</t>
    </r>
    <r>
      <rPr>
        <sz val="11"/>
        <color theme="1"/>
        <rFont val="游ゴシック"/>
        <family val="3"/>
        <charset val="128"/>
        <scheme val="minor"/>
      </rPr>
      <t>。</t>
    </r>
    <phoneticPr fontId="3" type="noConversion"/>
  </si>
  <si>
    <r>
      <t>不受水面影响。移</t>
    </r>
    <r>
      <rPr>
        <sz val="11"/>
        <rFont val="游ゴシック"/>
        <family val="3"/>
        <charset val="134"/>
        <scheme val="minor"/>
      </rPr>
      <t>动后，点燃正前方（面对敌方底线方向）。</t>
    </r>
    <phoneticPr fontId="1"/>
  </si>
  <si>
    <t>白</t>
    <phoneticPr fontId="1"/>
  </si>
  <si>
    <t>金</t>
    <phoneticPr fontId="1"/>
  </si>
  <si>
    <t>紫</t>
    <phoneticPr fontId="1"/>
  </si>
  <si>
    <t>紫</t>
    <phoneticPr fontId="1"/>
  </si>
  <si>
    <r>
      <t>令地</t>
    </r>
    <r>
      <rPr>
        <sz val="11"/>
        <rFont val="游ゴシック"/>
        <family val="3"/>
        <charset val="134"/>
        <scheme val="minor"/>
      </rPr>
      <t>图上与自己中心对称的位置出现紫苑。紫苑不占位置，会为自己拾取道具，与角色重合时伤害之（以女苑的攻击力）并令其获得</t>
    </r>
    <r>
      <rPr>
        <sz val="11"/>
        <rFont val="游ゴシック"/>
        <family val="3"/>
        <charset val="128"/>
        <scheme val="minor"/>
      </rPr>
      <t>[虚弱]。</t>
    </r>
    <phoneticPr fontId="1"/>
  </si>
  <si>
    <r>
      <t>攻</t>
    </r>
    <r>
      <rPr>
        <sz val="11"/>
        <rFont val="游ゴシック"/>
        <family val="3"/>
        <charset val="134"/>
        <scheme val="minor"/>
      </rPr>
      <t>击时</t>
    </r>
    <r>
      <rPr>
        <sz val="11"/>
        <rFont val="游ゴシック"/>
        <family val="3"/>
        <charset val="128"/>
        <scheme val="minor"/>
      </rPr>
      <t>，若目</t>
    </r>
    <r>
      <rPr>
        <sz val="11"/>
        <rFont val="游ゴシック"/>
        <family val="3"/>
        <charset val="134"/>
        <scheme val="minor"/>
      </rPr>
      <t>标</t>
    </r>
    <r>
      <rPr>
        <sz val="11"/>
        <rFont val="游ゴシック"/>
        <family val="3"/>
        <charset val="128"/>
        <scheme val="minor"/>
      </rPr>
      <t>是全</t>
    </r>
    <r>
      <rPr>
        <sz val="11"/>
        <rFont val="游ゴシック"/>
        <family val="3"/>
        <charset val="134"/>
        <scheme val="minor"/>
      </rPr>
      <t>场</t>
    </r>
    <r>
      <rPr>
        <sz val="11"/>
        <rFont val="游ゴシック"/>
        <family val="3"/>
        <charset val="128"/>
        <scheme val="minor"/>
      </rPr>
      <t>HP最低的角色或之一</t>
    </r>
    <r>
      <rPr>
        <sz val="11"/>
        <rFont val="游ゴシック"/>
        <family val="3"/>
        <charset val="128"/>
        <scheme val="minor"/>
      </rPr>
      <t>，</t>
    </r>
    <r>
      <rPr>
        <sz val="11"/>
        <rFont val="游ゴシック"/>
        <family val="3"/>
        <charset val="134"/>
        <scheme val="minor"/>
      </rPr>
      <t>则</t>
    </r>
    <r>
      <rPr>
        <sz val="11"/>
        <rFont val="游ゴシック"/>
        <family val="3"/>
        <charset val="128"/>
        <scheme val="minor"/>
      </rPr>
      <t>造成2倍</t>
    </r>
    <r>
      <rPr>
        <sz val="11"/>
        <rFont val="游ゴシック"/>
        <family val="3"/>
        <charset val="134"/>
        <scheme val="minor"/>
      </rPr>
      <t>伤</t>
    </r>
    <r>
      <rPr>
        <sz val="11"/>
        <rFont val="游ゴシック"/>
        <family val="3"/>
        <charset val="128"/>
        <scheme val="minor"/>
      </rPr>
      <t xml:space="preserve">害。 </t>
    </r>
    <phoneticPr fontId="1"/>
  </si>
  <si>
    <r>
      <t>目</t>
    </r>
    <r>
      <rPr>
        <sz val="11"/>
        <color theme="1"/>
        <rFont val="游ゴシック"/>
        <family val="3"/>
        <charset val="134"/>
        <scheme val="minor"/>
      </rPr>
      <t>标的种类</t>
    </r>
    <phoneticPr fontId="3" type="noConversion"/>
  </si>
  <si>
    <r>
      <t>角色：指有角色卡的</t>
    </r>
    <r>
      <rPr>
        <sz val="11"/>
        <color theme="1"/>
        <rFont val="游ゴシック"/>
        <family val="3"/>
        <charset val="134"/>
        <scheme val="minor"/>
      </rPr>
      <t>单位，包含分离后的三月精，不包含其他衍生物。</t>
    </r>
    <phoneticPr fontId="3" type="noConversion"/>
  </si>
  <si>
    <r>
      <t>单</t>
    </r>
    <r>
      <rPr>
        <sz val="11"/>
        <color theme="1"/>
        <rFont val="游ゴシック"/>
        <family val="3"/>
        <charset val="134"/>
        <scheme val="minor"/>
      </rPr>
      <t>位：指所有种</t>
    </r>
    <r>
      <rPr>
        <sz val="11"/>
        <color theme="1"/>
        <rFont val="游ゴシック"/>
        <family val="3"/>
        <charset val="134"/>
        <scheme val="minor"/>
      </rPr>
      <t>类</t>
    </r>
    <r>
      <rPr>
        <sz val="11"/>
        <color theme="1"/>
        <rFont val="游ゴシック"/>
        <family val="3"/>
        <charset val="134"/>
        <scheme val="minor"/>
      </rPr>
      <t>的</t>
    </r>
    <r>
      <rPr>
        <sz val="11"/>
        <color theme="1"/>
        <rFont val="游ゴシック"/>
        <family val="3"/>
        <charset val="134"/>
        <scheme val="minor"/>
      </rPr>
      <t>单</t>
    </r>
    <r>
      <rPr>
        <sz val="11"/>
        <color theme="1"/>
        <rFont val="游ゴシック"/>
        <family val="3"/>
        <charset val="134"/>
        <scheme val="minor"/>
      </rPr>
      <t>位，包含衍生物。</t>
    </r>
    <phoneticPr fontId="3" type="noConversion"/>
  </si>
  <si>
    <t xml:space="preserve">移动后，令相邻敌方单位获得[缓慢]；冻结相邻的火焰及水面。 </t>
  </si>
  <si>
    <t xml:space="preserve">攻击敌方单位时，一并伤害目标身后直线上的所有敌方单位和障碍物。 </t>
  </si>
  <si>
    <t>移动后，令相邻的敌方单位随机获得[虚弱][脱力][缓慢]中的一项。</t>
  </si>
  <si>
    <t>每当敌方单位受到一次伤害（AOE算一次），自己攻击力+1，直到回合结束。</t>
  </si>
  <si>
    <t xml:space="preserve">不受火焰伤害。移动后，伤害并点燃所有相邻的敌方单位/障碍物/冰面。 </t>
  </si>
  <si>
    <t>攻击时，如果目标没有与其他敌方单位相邻，则造成2倍伤害。</t>
  </si>
  <si>
    <t>受到伤害后，所有敌方单位获得[脱力]。移动后，随机伤害距你最近的敌方单位之一。</t>
  </si>
  <si>
    <t>相邻敌方单位或障碍物受到攻击/反击时，伤害之。</t>
  </si>
  <si>
    <t xml:space="preserve">己方回合结束时，治疗所有其他己方单位。 </t>
  </si>
  <si>
    <t>移动时，若沿直线移动，则令其他己方单位向同一方向移动相同距离（遇到阻挡会停下）。</t>
  </si>
  <si>
    <t xml:space="preserve">其他己方单位受到攻击时，若攻击者在自己的攻击范围内，伤害之。 </t>
  </si>
  <si>
    <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没有</t>
    </r>
    <r>
      <rPr>
        <sz val="11"/>
        <rFont val="游ゴシック"/>
        <family val="3"/>
        <charset val="134"/>
        <scheme val="minor"/>
      </rPr>
      <t>敌</t>
    </r>
    <r>
      <rPr>
        <sz val="11"/>
        <rFont val="游ゴシック"/>
        <family val="3"/>
        <charset val="128"/>
        <scheme val="minor"/>
      </rPr>
      <t>人相</t>
    </r>
    <r>
      <rPr>
        <sz val="11"/>
        <rFont val="游ゴシック"/>
        <family val="3"/>
        <charset val="134"/>
        <scheme val="minor"/>
      </rPr>
      <t>邻</t>
    </r>
    <r>
      <rPr>
        <sz val="11"/>
        <rFont val="游ゴシック"/>
        <family val="3"/>
        <charset val="128"/>
        <scheme val="minor"/>
      </rPr>
      <t>的</t>
    </r>
    <r>
      <rPr>
        <sz val="11"/>
        <rFont val="游ゴシック"/>
        <family val="3"/>
        <charset val="134"/>
        <scheme val="minor"/>
      </rPr>
      <t>话</t>
    </r>
    <r>
      <rPr>
        <sz val="11"/>
        <rFont val="游ゴシック"/>
        <family val="3"/>
        <charset val="128"/>
        <scheme val="minor"/>
      </rPr>
      <t>，射程+1；有</t>
    </r>
    <r>
      <rPr>
        <sz val="11"/>
        <rFont val="游ゴシック"/>
        <family val="3"/>
        <charset val="134"/>
        <scheme val="minor"/>
      </rPr>
      <t>敌</t>
    </r>
    <r>
      <rPr>
        <sz val="11"/>
        <rFont val="游ゴシック"/>
        <family val="3"/>
        <charset val="128"/>
        <scheme val="minor"/>
      </rPr>
      <t>人相</t>
    </r>
    <r>
      <rPr>
        <sz val="11"/>
        <rFont val="游ゴシック"/>
        <family val="3"/>
        <charset val="134"/>
        <scheme val="minor"/>
      </rPr>
      <t>邻</t>
    </r>
    <r>
      <rPr>
        <sz val="11"/>
        <rFont val="游ゴシック"/>
        <family val="3"/>
        <charset val="128"/>
        <scheme val="minor"/>
      </rPr>
      <t>的</t>
    </r>
    <r>
      <rPr>
        <sz val="11"/>
        <rFont val="游ゴシック"/>
        <family val="3"/>
        <charset val="134"/>
        <scheme val="minor"/>
      </rPr>
      <t>话</t>
    </r>
    <r>
      <rPr>
        <sz val="11"/>
        <rFont val="游ゴシック"/>
        <family val="3"/>
        <charset val="128"/>
        <scheme val="minor"/>
      </rPr>
      <t>，基</t>
    </r>
    <r>
      <rPr>
        <sz val="11"/>
        <rFont val="游ゴシック"/>
        <family val="3"/>
        <charset val="134"/>
        <scheme val="minor"/>
      </rPr>
      <t>础</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力</t>
    </r>
    <r>
      <rPr>
        <sz val="11"/>
        <rFont val="游ゴシック"/>
        <family val="3"/>
        <charset val="134"/>
        <scheme val="minor"/>
      </rPr>
      <t>变为</t>
    </r>
    <r>
      <rPr>
        <sz val="11"/>
        <rFont val="游ゴシック"/>
        <family val="3"/>
        <charset val="128"/>
        <scheme val="minor"/>
      </rPr>
      <t>1。</t>
    </r>
    <phoneticPr fontId="1"/>
  </si>
  <si>
    <r>
      <rPr>
        <sz val="11"/>
        <rFont val="游ゴシック"/>
        <family val="3"/>
        <charset val="134"/>
        <scheme val="minor"/>
      </rP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没有</t>
    </r>
    <r>
      <rPr>
        <sz val="11"/>
        <rFont val="游ゴシック"/>
        <family val="3"/>
        <charset val="134"/>
        <scheme val="minor"/>
      </rPr>
      <t>敌</t>
    </r>
    <r>
      <rPr>
        <sz val="11"/>
        <rFont val="游ゴシック"/>
        <family val="3"/>
        <charset val="128"/>
        <scheme val="minor"/>
      </rPr>
      <t>人相</t>
    </r>
    <r>
      <rPr>
        <sz val="11"/>
        <rFont val="游ゴシック"/>
        <family val="3"/>
        <charset val="134"/>
        <scheme val="minor"/>
      </rPr>
      <t>邻</t>
    </r>
    <r>
      <rPr>
        <sz val="11"/>
        <rFont val="游ゴシック"/>
        <family val="3"/>
        <charset val="128"/>
        <scheme val="minor"/>
      </rPr>
      <t>的</t>
    </r>
    <r>
      <rPr>
        <sz val="11"/>
        <rFont val="游ゴシック"/>
        <family val="3"/>
        <charset val="134"/>
        <scheme val="minor"/>
      </rPr>
      <t>话</t>
    </r>
    <r>
      <rPr>
        <sz val="11"/>
        <rFont val="游ゴシック"/>
        <family val="3"/>
        <charset val="128"/>
        <scheme val="minor"/>
      </rPr>
      <t>，射程+2；有</t>
    </r>
    <r>
      <rPr>
        <sz val="11"/>
        <rFont val="游ゴシック"/>
        <family val="3"/>
        <charset val="134"/>
        <scheme val="minor"/>
      </rPr>
      <t>敌</t>
    </r>
    <r>
      <rPr>
        <sz val="11"/>
        <rFont val="游ゴシック"/>
        <family val="3"/>
        <charset val="128"/>
        <scheme val="minor"/>
      </rPr>
      <t>人相</t>
    </r>
    <r>
      <rPr>
        <sz val="11"/>
        <rFont val="游ゴシック"/>
        <family val="3"/>
        <charset val="134"/>
        <scheme val="minor"/>
      </rPr>
      <t>邻</t>
    </r>
    <r>
      <rPr>
        <sz val="11"/>
        <rFont val="游ゴシック"/>
        <family val="3"/>
        <charset val="128"/>
        <scheme val="minor"/>
      </rPr>
      <t>的</t>
    </r>
    <r>
      <rPr>
        <sz val="11"/>
        <rFont val="游ゴシック"/>
        <family val="3"/>
        <charset val="134"/>
        <scheme val="minor"/>
      </rPr>
      <t>话</t>
    </r>
    <r>
      <rPr>
        <sz val="11"/>
        <rFont val="游ゴシック"/>
        <family val="3"/>
        <charset val="128"/>
        <scheme val="minor"/>
      </rPr>
      <t>，基</t>
    </r>
    <r>
      <rPr>
        <sz val="11"/>
        <rFont val="游ゴシック"/>
        <family val="3"/>
        <charset val="134"/>
        <scheme val="minor"/>
      </rPr>
      <t>础</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力</t>
    </r>
    <r>
      <rPr>
        <sz val="11"/>
        <rFont val="游ゴシック"/>
        <family val="3"/>
        <charset val="134"/>
        <scheme val="minor"/>
      </rPr>
      <t>变为</t>
    </r>
    <r>
      <rPr>
        <sz val="11"/>
        <rFont val="游ゴシック"/>
        <family val="3"/>
        <charset val="128"/>
        <scheme val="minor"/>
      </rPr>
      <t>0。</t>
    </r>
    <phoneticPr fontId="1"/>
  </si>
  <si>
    <r>
      <rPr>
        <sz val="11"/>
        <rFont val="游ゴシック"/>
        <family val="3"/>
        <charset val="134"/>
        <scheme val="minor"/>
      </rP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没有</t>
    </r>
    <r>
      <rPr>
        <sz val="11"/>
        <rFont val="游ゴシック"/>
        <family val="3"/>
        <charset val="134"/>
        <scheme val="minor"/>
      </rPr>
      <t>敌</t>
    </r>
    <r>
      <rPr>
        <sz val="11"/>
        <rFont val="游ゴシック"/>
        <family val="3"/>
        <charset val="128"/>
        <scheme val="minor"/>
      </rPr>
      <t>人相</t>
    </r>
    <r>
      <rPr>
        <sz val="11"/>
        <rFont val="游ゴシック"/>
        <family val="3"/>
        <charset val="134"/>
        <scheme val="minor"/>
      </rPr>
      <t>邻</t>
    </r>
    <r>
      <rPr>
        <sz val="11"/>
        <rFont val="游ゴシック"/>
        <family val="3"/>
        <charset val="128"/>
        <scheme val="minor"/>
      </rPr>
      <t>的</t>
    </r>
    <r>
      <rPr>
        <sz val="11"/>
        <rFont val="游ゴシック"/>
        <family val="3"/>
        <charset val="134"/>
        <scheme val="minor"/>
      </rPr>
      <t>话</t>
    </r>
    <r>
      <rPr>
        <sz val="11"/>
        <rFont val="游ゴシック"/>
        <family val="3"/>
        <charset val="128"/>
        <scheme val="minor"/>
      </rPr>
      <t>，射程+1。</t>
    </r>
    <phoneticPr fontId="1"/>
  </si>
  <si>
    <r>
      <rPr>
        <sz val="11"/>
        <rFont val="游ゴシック"/>
        <family val="3"/>
        <charset val="134"/>
        <scheme val="minor"/>
      </rP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不能主</t>
    </r>
    <r>
      <rPr>
        <sz val="11"/>
        <rFont val="游ゴシック"/>
        <family val="3"/>
        <charset val="134"/>
        <scheme val="minor"/>
      </rPr>
      <t>动</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。可以反</t>
    </r>
    <r>
      <rPr>
        <sz val="11"/>
        <rFont val="游ゴシック"/>
        <family val="3"/>
        <charset val="134"/>
        <scheme val="minor"/>
      </rPr>
      <t>击</t>
    </r>
    <r>
      <rPr>
        <sz val="11"/>
        <rFont val="游ゴシック"/>
        <family val="3"/>
        <charset val="128"/>
        <scheme val="minor"/>
      </rPr>
      <t>。</t>
    </r>
    <phoneticPr fontId="1"/>
  </si>
  <si>
    <r>
      <t>一个</t>
    </r>
    <r>
      <rPr>
        <sz val="11"/>
        <rFont val="游ゴシック"/>
        <family val="3"/>
        <charset val="134"/>
        <scheme val="minor"/>
      </rPr>
      <t>单位</t>
    </r>
    <r>
      <rPr>
        <sz val="11"/>
        <rFont val="游ゴシック"/>
        <family val="3"/>
        <charset val="128"/>
        <scheme val="minor"/>
      </rPr>
      <t>想要攻</t>
    </r>
    <r>
      <rPr>
        <sz val="11"/>
        <rFont val="游ゴシック"/>
        <family val="3"/>
        <charset val="134"/>
        <scheme val="minor"/>
      </rPr>
      <t>击时</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范</t>
    </r>
    <r>
      <rPr>
        <sz val="11"/>
        <rFont val="游ゴシック"/>
        <family val="3"/>
        <charset val="134"/>
        <scheme val="minor"/>
      </rPr>
      <t>围</t>
    </r>
    <r>
      <rPr>
        <sz val="11"/>
        <rFont val="游ゴシック"/>
        <family val="3"/>
        <charset val="128"/>
        <scheme val="minor"/>
      </rPr>
      <t>内有任何</t>
    </r>
    <r>
      <rPr>
        <sz val="11"/>
        <rFont val="游ゴシック"/>
        <family val="3"/>
        <charset val="134"/>
        <scheme val="minor"/>
      </rPr>
      <t>敌方单</t>
    </r>
    <r>
      <rPr>
        <sz val="11"/>
        <rFont val="游ゴシック"/>
        <family val="3"/>
        <charset val="128"/>
        <scheme val="minor"/>
      </rPr>
      <t>位</t>
    </r>
    <r>
      <rPr>
        <sz val="11"/>
        <rFont val="游ゴシック"/>
        <family val="3"/>
        <charset val="134"/>
        <scheme val="minor"/>
      </rPr>
      <t>拥</t>
    </r>
    <r>
      <rPr>
        <sz val="11"/>
        <rFont val="游ゴシック"/>
        <family val="3"/>
        <charset val="128"/>
        <scheme val="minor"/>
      </rPr>
      <t>有&lt;嘲</t>
    </r>
    <r>
      <rPr>
        <sz val="11"/>
        <rFont val="游ゴシック"/>
        <family val="3"/>
        <charset val="134"/>
        <scheme val="minor"/>
      </rPr>
      <t>讽</t>
    </r>
    <r>
      <rPr>
        <sz val="11"/>
        <rFont val="游ゴシック"/>
        <family val="3"/>
        <charset val="128"/>
        <scheme val="minor"/>
      </rPr>
      <t>&gt;的</t>
    </r>
    <r>
      <rPr>
        <sz val="11"/>
        <rFont val="游ゴシック"/>
        <family val="3"/>
        <charset val="134"/>
        <scheme val="minor"/>
      </rPr>
      <t>话</t>
    </r>
    <r>
      <rPr>
        <sz val="11"/>
        <rFont val="游ゴシック"/>
        <family val="3"/>
        <charset val="128"/>
        <scheme val="minor"/>
      </rPr>
      <t>，只能从</t>
    </r>
    <r>
      <rPr>
        <sz val="11"/>
        <rFont val="游ゴシック"/>
        <family val="3"/>
        <charset val="134"/>
        <scheme val="minor"/>
      </rPr>
      <t>拥</t>
    </r>
    <r>
      <rPr>
        <sz val="11"/>
        <rFont val="游ゴシック"/>
        <family val="3"/>
        <charset val="128"/>
        <scheme val="minor"/>
      </rPr>
      <t>有&lt;嘲</t>
    </r>
    <r>
      <rPr>
        <sz val="11"/>
        <rFont val="游ゴシック"/>
        <family val="3"/>
        <charset val="134"/>
        <scheme val="minor"/>
      </rPr>
      <t>讽</t>
    </r>
    <r>
      <rPr>
        <sz val="11"/>
        <rFont val="游ゴシック"/>
        <family val="3"/>
        <charset val="128"/>
        <scheme val="minor"/>
      </rPr>
      <t>&gt;的</t>
    </r>
    <r>
      <rPr>
        <sz val="11"/>
        <rFont val="游ゴシック"/>
        <family val="3"/>
        <charset val="134"/>
        <scheme val="minor"/>
      </rPr>
      <t>对</t>
    </r>
    <r>
      <rPr>
        <sz val="11"/>
        <rFont val="游ゴシック"/>
        <family val="3"/>
        <charset val="128"/>
        <scheme val="minor"/>
      </rPr>
      <t>象中</t>
    </r>
    <r>
      <rPr>
        <sz val="11"/>
        <rFont val="游ゴシック"/>
        <family val="3"/>
        <charset val="134"/>
        <scheme val="minor"/>
      </rPr>
      <t>选择</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目</t>
    </r>
    <r>
      <rPr>
        <sz val="11"/>
        <rFont val="游ゴシック"/>
        <family val="3"/>
        <charset val="134"/>
        <scheme val="minor"/>
      </rPr>
      <t>标</t>
    </r>
    <r>
      <rPr>
        <sz val="11"/>
        <rFont val="游ゴシック"/>
        <family val="3"/>
        <charset val="128"/>
        <scheme val="minor"/>
      </rPr>
      <t>。</t>
    </r>
    <phoneticPr fontId="1"/>
  </si>
  <si>
    <r>
      <t>一个</t>
    </r>
    <r>
      <rPr>
        <sz val="11"/>
        <rFont val="游ゴシック"/>
        <family val="3"/>
        <charset val="134"/>
        <scheme val="minor"/>
      </rPr>
      <t>单位</t>
    </r>
    <r>
      <rPr>
        <sz val="11"/>
        <rFont val="游ゴシック"/>
        <family val="3"/>
        <charset val="128"/>
        <scheme val="minor"/>
      </rPr>
      <t>想要攻</t>
    </r>
    <r>
      <rPr>
        <sz val="11"/>
        <rFont val="游ゴシック"/>
        <family val="3"/>
        <charset val="134"/>
        <scheme val="minor"/>
      </rPr>
      <t>击时</t>
    </r>
    <r>
      <rPr>
        <sz val="11"/>
        <rFont val="游ゴシック"/>
        <family val="3"/>
        <charset val="128"/>
        <scheme val="minor"/>
      </rPr>
      <t>，除非攻</t>
    </r>
    <r>
      <rPr>
        <sz val="11"/>
        <rFont val="游ゴシック"/>
        <family val="3"/>
        <charset val="134"/>
        <scheme val="minor"/>
      </rPr>
      <t>击</t>
    </r>
    <r>
      <rPr>
        <sz val="11"/>
        <rFont val="游ゴシック"/>
        <family val="3"/>
        <charset val="128"/>
        <scheme val="minor"/>
      </rPr>
      <t>范</t>
    </r>
    <r>
      <rPr>
        <sz val="11"/>
        <rFont val="游ゴシック"/>
        <family val="3"/>
        <charset val="134"/>
        <scheme val="minor"/>
      </rPr>
      <t>围</t>
    </r>
    <r>
      <rPr>
        <sz val="11"/>
        <rFont val="游ゴシック"/>
        <family val="3"/>
        <charset val="128"/>
        <scheme val="minor"/>
      </rPr>
      <t>内所有</t>
    </r>
    <r>
      <rPr>
        <sz val="11"/>
        <rFont val="游ゴシック"/>
        <family val="3"/>
        <charset val="134"/>
        <scheme val="minor"/>
      </rPr>
      <t>敌方单位</t>
    </r>
    <r>
      <rPr>
        <sz val="11"/>
        <rFont val="游ゴシック"/>
        <family val="3"/>
        <charset val="128"/>
        <scheme val="minor"/>
      </rPr>
      <t>都</t>
    </r>
    <r>
      <rPr>
        <sz val="11"/>
        <rFont val="游ゴシック"/>
        <family val="3"/>
        <charset val="134"/>
        <scheme val="minor"/>
      </rPr>
      <t>拥</t>
    </r>
    <r>
      <rPr>
        <sz val="11"/>
        <rFont val="游ゴシック"/>
        <family val="3"/>
        <charset val="128"/>
        <scheme val="minor"/>
      </rPr>
      <t>有&lt;</t>
    </r>
    <r>
      <rPr>
        <sz val="11"/>
        <rFont val="游ゴシック"/>
        <family val="3"/>
        <charset val="134"/>
        <scheme val="minor"/>
      </rPr>
      <t>隐</t>
    </r>
    <r>
      <rPr>
        <sz val="11"/>
        <rFont val="游ゴシック"/>
        <family val="3"/>
        <charset val="128"/>
        <scheme val="minor"/>
      </rPr>
      <t>秘&gt;，否</t>
    </r>
    <r>
      <rPr>
        <sz val="11"/>
        <rFont val="游ゴシック"/>
        <family val="3"/>
        <charset val="134"/>
        <scheme val="minor"/>
      </rPr>
      <t>则</t>
    </r>
    <r>
      <rPr>
        <sz val="11"/>
        <rFont val="游ゴシック"/>
        <family val="3"/>
        <charset val="128"/>
        <scheme val="minor"/>
      </rPr>
      <t>无法</t>
    </r>
    <r>
      <rPr>
        <sz val="11"/>
        <rFont val="游ゴシック"/>
        <family val="3"/>
        <charset val="134"/>
        <scheme val="minor"/>
      </rPr>
      <t>选择拥</t>
    </r>
    <r>
      <rPr>
        <sz val="11"/>
        <rFont val="游ゴシック"/>
        <family val="3"/>
        <charset val="128"/>
        <scheme val="minor"/>
      </rPr>
      <t>有&lt;</t>
    </r>
    <r>
      <rPr>
        <sz val="11"/>
        <rFont val="游ゴシック"/>
        <family val="3"/>
        <charset val="134"/>
        <scheme val="minor"/>
      </rPr>
      <t>隐</t>
    </r>
    <r>
      <rPr>
        <sz val="11"/>
        <rFont val="游ゴシック"/>
        <family val="3"/>
        <charset val="128"/>
        <scheme val="minor"/>
      </rPr>
      <t>秘&gt;的目</t>
    </r>
    <r>
      <rPr>
        <sz val="11"/>
        <rFont val="游ゴシック"/>
        <family val="3"/>
        <charset val="134"/>
        <scheme val="minor"/>
      </rPr>
      <t>标</t>
    </r>
    <r>
      <rPr>
        <sz val="11"/>
        <rFont val="游ゴシック"/>
        <family val="3"/>
        <charset val="128"/>
        <scheme val="minor"/>
      </rPr>
      <t>。</t>
    </r>
    <phoneticPr fontId="1"/>
  </si>
  <si>
    <r>
      <rPr>
        <sz val="11"/>
        <rFont val="游ゴシック"/>
        <family val="3"/>
        <charset val="134"/>
        <scheme val="minor"/>
      </rP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移</t>
    </r>
    <r>
      <rPr>
        <sz val="11"/>
        <rFont val="游ゴシック"/>
        <family val="3"/>
        <charset val="134"/>
        <scheme val="minor"/>
      </rPr>
      <t>动</t>
    </r>
    <r>
      <rPr>
        <sz val="11"/>
        <rFont val="游ゴシック"/>
        <family val="3"/>
        <charset val="128"/>
        <scheme val="minor"/>
      </rPr>
      <t>力+1。</t>
    </r>
    <phoneticPr fontId="1"/>
  </si>
  <si>
    <r>
      <rPr>
        <sz val="11"/>
        <rFont val="游ゴシック"/>
        <family val="3"/>
        <charset val="134"/>
        <scheme val="minor"/>
      </rP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移</t>
    </r>
    <r>
      <rPr>
        <sz val="11"/>
        <rFont val="游ゴシック"/>
        <family val="3"/>
        <charset val="134"/>
        <scheme val="minor"/>
      </rPr>
      <t>动</t>
    </r>
    <r>
      <rPr>
        <sz val="11"/>
        <rFont val="游ゴシック"/>
        <family val="3"/>
        <charset val="128"/>
        <scheme val="minor"/>
      </rPr>
      <t>力-1，且不会被</t>
    </r>
    <r>
      <rPr>
        <sz val="11"/>
        <rFont val="游ゴシック"/>
        <family val="3"/>
        <charset val="129"/>
        <scheme val="minor"/>
      </rPr>
      <t>强</t>
    </r>
    <r>
      <rPr>
        <sz val="11"/>
        <rFont val="游ゴシック"/>
        <family val="3"/>
        <charset val="128"/>
        <scheme val="minor"/>
      </rPr>
      <t>制移</t>
    </r>
    <r>
      <rPr>
        <sz val="11"/>
        <rFont val="游ゴシック"/>
        <family val="3"/>
        <charset val="134"/>
        <scheme val="minor"/>
      </rPr>
      <t>动</t>
    </r>
    <r>
      <rPr>
        <sz val="11"/>
        <rFont val="游ゴシック"/>
        <family val="3"/>
        <charset val="128"/>
        <scheme val="minor"/>
      </rPr>
      <t>（也不会触</t>
    </r>
    <r>
      <rPr>
        <sz val="11"/>
        <rFont val="游ゴシック"/>
        <family val="3"/>
        <charset val="134"/>
        <scheme val="minor"/>
      </rPr>
      <t>发</t>
    </r>
    <r>
      <rPr>
        <sz val="11"/>
        <rFont val="游ゴシック"/>
        <family val="3"/>
        <charset val="128"/>
        <scheme val="minor"/>
      </rPr>
      <t>因</t>
    </r>
    <r>
      <rPr>
        <sz val="11"/>
        <rFont val="游ゴシック"/>
        <family val="3"/>
        <charset val="134"/>
        <scheme val="minor"/>
      </rPr>
      <t>击</t>
    </r>
    <r>
      <rPr>
        <sz val="11"/>
        <rFont val="游ゴシック"/>
        <family val="3"/>
        <charset val="128"/>
        <scheme val="minor"/>
      </rPr>
      <t>退方向有阻</t>
    </r>
    <r>
      <rPr>
        <sz val="11"/>
        <rFont val="游ゴシック"/>
        <family val="3"/>
        <charset val="134"/>
        <scheme val="minor"/>
      </rPr>
      <t>挡导</t>
    </r>
    <r>
      <rPr>
        <sz val="11"/>
        <rFont val="游ゴシック"/>
        <family val="3"/>
        <charset val="128"/>
        <scheme val="minor"/>
      </rPr>
      <t>致的效果）。</t>
    </r>
    <phoneticPr fontId="1"/>
  </si>
  <si>
    <r>
      <t>这</t>
    </r>
    <r>
      <rPr>
        <sz val="11"/>
        <rFont val="游ゴシック"/>
        <family val="3"/>
        <charset val="128"/>
        <scheme val="minor"/>
      </rPr>
      <t>个</t>
    </r>
    <r>
      <rPr>
        <sz val="11"/>
        <rFont val="游ゴシック"/>
        <family val="3"/>
        <charset val="134"/>
        <scheme val="minor"/>
      </rPr>
      <t>单位</t>
    </r>
    <r>
      <rPr>
        <sz val="11"/>
        <rFont val="游ゴシック"/>
        <family val="3"/>
        <charset val="128"/>
        <scheme val="minor"/>
      </rPr>
      <t>移</t>
    </r>
    <r>
      <rPr>
        <sz val="11"/>
        <rFont val="游ゴシック"/>
        <family val="3"/>
        <charset val="134"/>
        <scheme val="minor"/>
      </rPr>
      <t>动时无视特殊地形；</t>
    </r>
    <r>
      <rPr>
        <sz val="11"/>
        <rFont val="游ゴシック"/>
        <family val="3"/>
        <charset val="128"/>
        <scheme val="minor"/>
      </rPr>
      <t>可穿透角色和障碍物，但不能停留在有</t>
    </r>
    <r>
      <rPr>
        <sz val="11"/>
        <rFont val="游ゴシック"/>
        <family val="3"/>
        <charset val="134"/>
        <scheme val="minor"/>
      </rPr>
      <t>其他单位</t>
    </r>
    <r>
      <rPr>
        <sz val="11"/>
        <rFont val="游ゴシック"/>
        <family val="3"/>
        <charset val="128"/>
        <scheme val="minor"/>
      </rPr>
      <t>或障碍物的位置。</t>
    </r>
    <phoneticPr fontId="1"/>
  </si>
  <si>
    <r>
      <t>没有特殊注明的所有</t>
    </r>
    <r>
      <rPr>
        <sz val="11"/>
        <rFont val="游ゴシック"/>
        <family val="3"/>
        <charset val="134"/>
        <scheme val="minor"/>
      </rPr>
      <t>单位</t>
    </r>
    <r>
      <rPr>
        <sz val="11"/>
        <rFont val="游ゴシック"/>
        <family val="3"/>
        <charset val="128"/>
        <scheme val="minor"/>
      </rPr>
      <t>的移</t>
    </r>
    <r>
      <rPr>
        <sz val="11"/>
        <rFont val="游ゴシック"/>
        <family val="3"/>
        <charset val="134"/>
        <scheme val="minor"/>
      </rPr>
      <t>动</t>
    </r>
    <r>
      <rPr>
        <sz val="11"/>
        <rFont val="游ゴシック"/>
        <family val="3"/>
        <charset val="128"/>
        <scheme val="minor"/>
      </rPr>
      <t>力都是2，射程都是1。</t>
    </r>
    <phoneticPr fontId="1"/>
  </si>
  <si>
    <r>
      <t>每个</t>
    </r>
    <r>
      <rPr>
        <sz val="11"/>
        <color theme="1"/>
        <rFont val="游ゴシック"/>
        <family val="3"/>
        <charset val="134"/>
        <scheme val="minor"/>
      </rPr>
      <t>单位</t>
    </r>
    <r>
      <rPr>
        <sz val="11"/>
        <color theme="1"/>
        <rFont val="游ゴシック"/>
        <family val="3"/>
        <charset val="128"/>
        <scheme val="minor"/>
      </rPr>
      <t>都可以移</t>
    </r>
    <r>
      <rPr>
        <sz val="11"/>
        <color theme="1"/>
        <rFont val="游ゴシック"/>
        <family val="3"/>
        <charset val="134"/>
        <scheme val="minor"/>
      </rPr>
      <t>动</t>
    </r>
    <r>
      <rPr>
        <sz val="11"/>
        <color theme="1"/>
        <rFont val="游ゴシック"/>
        <family val="3"/>
        <charset val="128"/>
        <scheme val="minor"/>
      </rPr>
      <t>一次，然后攻</t>
    </r>
    <r>
      <rPr>
        <sz val="11"/>
        <color theme="1"/>
        <rFont val="游ゴシック"/>
        <family val="3"/>
        <charset val="134"/>
        <scheme val="minor"/>
      </rPr>
      <t>击</t>
    </r>
    <r>
      <rPr>
        <sz val="11"/>
        <color theme="1"/>
        <rFont val="游ゴシック"/>
        <family val="3"/>
        <charset val="128"/>
        <scheme val="minor"/>
      </rPr>
      <t>一次。</t>
    </r>
    <phoneticPr fontId="3" type="noConversion"/>
  </si>
  <si>
    <r>
      <t>己方回合内，所有</t>
    </r>
    <r>
      <rPr>
        <sz val="11"/>
        <color theme="1"/>
        <rFont val="游ゴシック"/>
        <family val="3"/>
        <charset val="134"/>
        <scheme val="minor"/>
      </rPr>
      <t>单位</t>
    </r>
    <r>
      <rPr>
        <sz val="11"/>
        <color theme="1"/>
        <rFont val="游ゴシック"/>
        <family val="3"/>
        <charset val="128"/>
        <scheme val="minor"/>
      </rPr>
      <t>的行</t>
    </r>
    <r>
      <rPr>
        <sz val="11"/>
        <color theme="1"/>
        <rFont val="游ゴシック"/>
        <family val="3"/>
        <charset val="134"/>
        <scheme val="minor"/>
      </rPr>
      <t>动顺</t>
    </r>
    <r>
      <rPr>
        <sz val="11"/>
        <color theme="1"/>
        <rFont val="游ゴシック"/>
        <family val="3"/>
        <charset val="128"/>
        <scheme val="minor"/>
      </rPr>
      <t>序是自由的。</t>
    </r>
    <phoneticPr fontId="3" type="noConversion"/>
  </si>
  <si>
    <r>
      <t>移</t>
    </r>
    <r>
      <rPr>
        <sz val="11"/>
        <color theme="1"/>
        <rFont val="游ゴシック"/>
        <family val="3"/>
        <charset val="134"/>
        <scheme val="minor"/>
      </rPr>
      <t>动时</t>
    </r>
    <r>
      <rPr>
        <sz val="11"/>
        <color theme="1"/>
        <rFont val="游ゴシック"/>
        <family val="3"/>
        <charset val="128"/>
        <scheme val="minor"/>
      </rPr>
      <t>一般不能穿</t>
    </r>
    <r>
      <rPr>
        <sz val="11"/>
        <color theme="1"/>
        <rFont val="游ゴシック"/>
        <family val="3"/>
        <charset val="134"/>
        <scheme val="minor"/>
      </rPr>
      <t>过战场</t>
    </r>
    <r>
      <rPr>
        <sz val="11"/>
        <color theme="1"/>
        <rFont val="游ゴシック"/>
        <family val="3"/>
        <charset val="128"/>
        <scheme val="minor"/>
      </rPr>
      <t>物品或者其他</t>
    </r>
    <r>
      <rPr>
        <sz val="11"/>
        <color theme="1"/>
        <rFont val="游ゴシック"/>
        <family val="3"/>
        <charset val="134"/>
        <scheme val="minor"/>
      </rPr>
      <t>单位</t>
    </r>
    <r>
      <rPr>
        <sz val="11"/>
        <color theme="1"/>
        <rFont val="游ゴシック"/>
        <family val="3"/>
        <charset val="128"/>
        <scheme val="minor"/>
      </rPr>
      <t>，除非</t>
    </r>
    <r>
      <rPr>
        <sz val="11"/>
        <color theme="1"/>
        <rFont val="游ゴシック"/>
        <family val="3"/>
        <charset val="134"/>
        <scheme val="minor"/>
      </rPr>
      <t>拥</t>
    </r>
    <r>
      <rPr>
        <sz val="11"/>
        <color theme="1"/>
        <rFont val="游ゴシック"/>
        <family val="3"/>
        <charset val="128"/>
        <scheme val="minor"/>
      </rPr>
      <t>有&lt;渗透&gt;技能。己方</t>
    </r>
    <r>
      <rPr>
        <sz val="11"/>
        <color theme="1"/>
        <rFont val="游ゴシック"/>
        <family val="3"/>
        <charset val="134"/>
        <scheme val="minor"/>
      </rPr>
      <t>单位</t>
    </r>
    <r>
      <rPr>
        <sz val="11"/>
        <color theme="1"/>
        <rFont val="游ゴシック"/>
        <family val="3"/>
        <charset val="128"/>
        <scheme val="minor"/>
      </rPr>
      <t>也会</t>
    </r>
    <r>
      <rPr>
        <sz val="11"/>
        <color theme="1"/>
        <rFont val="游ゴシック"/>
        <family val="3"/>
        <charset val="134"/>
        <scheme val="minor"/>
      </rPr>
      <t>挡</t>
    </r>
    <r>
      <rPr>
        <sz val="11"/>
        <color theme="1"/>
        <rFont val="游ゴシック"/>
        <family val="3"/>
        <charset val="128"/>
        <scheme val="minor"/>
      </rPr>
      <t>路，所以注意站位。</t>
    </r>
    <phoneticPr fontId="3" type="noConversion"/>
  </si>
  <si>
    <r>
      <t>移</t>
    </r>
    <r>
      <rPr>
        <sz val="11"/>
        <color theme="1"/>
        <rFont val="游ゴシック"/>
        <family val="3"/>
        <charset val="134"/>
        <scheme val="minor"/>
      </rPr>
      <t>动</t>
    </r>
    <r>
      <rPr>
        <sz val="11"/>
        <color theme="1"/>
        <rFont val="游ゴシック"/>
        <family val="3"/>
        <charset val="128"/>
        <scheme val="minor"/>
      </rPr>
      <t>后触</t>
    </r>
    <r>
      <rPr>
        <sz val="11"/>
        <color theme="1"/>
        <rFont val="游ゴシック"/>
        <family val="3"/>
        <charset val="134"/>
        <scheme val="minor"/>
      </rPr>
      <t>发</t>
    </r>
    <r>
      <rPr>
        <sz val="11"/>
        <color theme="1"/>
        <rFont val="游ゴシック"/>
        <family val="3"/>
        <charset val="128"/>
        <scheme val="minor"/>
      </rPr>
      <t>的技能效果在此</t>
    </r>
    <r>
      <rPr>
        <sz val="11"/>
        <color theme="1"/>
        <rFont val="游ゴシック"/>
        <family val="3"/>
        <charset val="134"/>
        <scheme val="minor"/>
      </rPr>
      <t>时</t>
    </r>
    <r>
      <rPr>
        <sz val="11"/>
        <color theme="1"/>
        <rFont val="游ゴシック"/>
        <family val="3"/>
        <charset val="128"/>
        <scheme val="minor"/>
      </rPr>
      <t>触</t>
    </r>
    <r>
      <rPr>
        <sz val="11"/>
        <color theme="1"/>
        <rFont val="游ゴシック"/>
        <family val="3"/>
        <charset val="134"/>
        <scheme val="minor"/>
      </rPr>
      <t>发</t>
    </r>
    <r>
      <rPr>
        <sz val="11"/>
        <color theme="1"/>
        <rFont val="游ゴシック"/>
        <family val="3"/>
        <charset val="128"/>
        <scheme val="minor"/>
      </rPr>
      <t>。因其他</t>
    </r>
    <r>
      <rPr>
        <sz val="11"/>
        <color theme="1"/>
        <rFont val="游ゴシック"/>
        <family val="3"/>
        <charset val="134"/>
        <scheme val="minor"/>
      </rPr>
      <t>单位导</t>
    </r>
    <r>
      <rPr>
        <sz val="11"/>
        <color theme="1"/>
        <rFont val="游ゴシック"/>
        <family val="3"/>
        <charset val="128"/>
        <scheme val="minor"/>
      </rPr>
      <t>致的</t>
    </r>
    <r>
      <rPr>
        <sz val="11"/>
        <color theme="1"/>
        <rFont val="游ゴシック"/>
        <family val="3"/>
        <charset val="129"/>
        <scheme val="minor"/>
      </rPr>
      <t>强</t>
    </r>
    <r>
      <rPr>
        <sz val="11"/>
        <color theme="1"/>
        <rFont val="游ゴシック"/>
        <family val="3"/>
        <charset val="128"/>
        <scheme val="minor"/>
      </rPr>
      <t>制移</t>
    </r>
    <r>
      <rPr>
        <sz val="11"/>
        <color theme="1"/>
        <rFont val="游ゴシック"/>
        <family val="3"/>
        <charset val="134"/>
        <scheme val="minor"/>
      </rPr>
      <t>动</t>
    </r>
    <r>
      <rPr>
        <sz val="11"/>
        <color theme="1"/>
        <rFont val="游ゴシック"/>
        <family val="3"/>
        <charset val="128"/>
        <scheme val="minor"/>
      </rPr>
      <t>不触</t>
    </r>
    <r>
      <rPr>
        <sz val="11"/>
        <color theme="1"/>
        <rFont val="游ゴシック"/>
        <family val="3"/>
        <charset val="134"/>
        <scheme val="minor"/>
      </rPr>
      <t>发</t>
    </r>
    <r>
      <rPr>
        <sz val="11"/>
        <color theme="1"/>
        <rFont val="游ゴシック"/>
        <family val="3"/>
        <charset val="128"/>
        <scheme val="minor"/>
      </rPr>
      <t>技能。</t>
    </r>
    <phoneticPr fontId="3" type="noConversion"/>
  </si>
  <si>
    <r>
      <t>一般来</t>
    </r>
    <r>
      <rPr>
        <sz val="11"/>
        <color theme="1"/>
        <rFont val="游ゴシック"/>
        <family val="3"/>
        <charset val="134"/>
        <scheme val="minor"/>
      </rPr>
      <t>说</t>
    </r>
    <r>
      <rPr>
        <sz val="11"/>
        <color theme="1"/>
        <rFont val="游ゴシック"/>
        <family val="3"/>
        <charset val="128"/>
        <scheme val="minor"/>
      </rPr>
      <t>不能攻</t>
    </r>
    <r>
      <rPr>
        <sz val="11"/>
        <color theme="1"/>
        <rFont val="游ゴシック"/>
        <family val="3"/>
        <charset val="134"/>
        <scheme val="minor"/>
      </rPr>
      <t>击己方单位</t>
    </r>
    <r>
      <rPr>
        <sz val="11"/>
        <color theme="1"/>
        <rFont val="游ゴシック"/>
        <family val="3"/>
        <charset val="128"/>
        <scheme val="minor"/>
      </rPr>
      <t>。</t>
    </r>
    <phoneticPr fontId="3" type="noConversion"/>
  </si>
  <si>
    <r>
      <t>任何</t>
    </r>
    <r>
      <rPr>
        <sz val="11"/>
        <color theme="1"/>
        <rFont val="游ゴシック"/>
        <family val="3"/>
        <charset val="134"/>
        <scheme val="minor"/>
      </rPr>
      <t>单位</t>
    </r>
    <r>
      <rPr>
        <sz val="11"/>
        <color theme="1"/>
        <rFont val="游ゴシック"/>
        <family val="3"/>
        <charset val="128"/>
        <scheme val="minor"/>
      </rPr>
      <t>被攻</t>
    </r>
    <r>
      <rPr>
        <sz val="11"/>
        <color theme="1"/>
        <rFont val="游ゴシック"/>
        <family val="3"/>
        <charset val="134"/>
        <scheme val="minor"/>
      </rPr>
      <t>击时</t>
    </r>
    <r>
      <rPr>
        <sz val="11"/>
        <color theme="1"/>
        <rFont val="游ゴシック"/>
        <family val="3"/>
        <charset val="128"/>
        <scheme val="minor"/>
      </rPr>
      <t>如果</t>
    </r>
    <r>
      <rPr>
        <sz val="11"/>
        <color theme="1"/>
        <rFont val="游ゴシック"/>
        <family val="3"/>
        <charset val="134"/>
        <scheme val="minor"/>
      </rPr>
      <t>对</t>
    </r>
    <r>
      <rPr>
        <sz val="11"/>
        <color theme="1"/>
        <rFont val="游ゴシック"/>
        <family val="3"/>
        <charset val="128"/>
        <scheme val="minor"/>
      </rPr>
      <t>方在其射程内，其可以立即反</t>
    </r>
    <r>
      <rPr>
        <sz val="11"/>
        <color theme="1"/>
        <rFont val="游ゴシック"/>
        <family val="3"/>
        <charset val="134"/>
        <scheme val="minor"/>
      </rPr>
      <t>击</t>
    </r>
    <r>
      <rPr>
        <sz val="11"/>
        <color theme="1"/>
        <rFont val="游ゴシック"/>
        <family val="3"/>
        <charset val="128"/>
        <scheme val="minor"/>
      </rPr>
      <t>。</t>
    </r>
    <phoneticPr fontId="3" type="noConversion"/>
  </si>
  <si>
    <r>
      <t>一般来</t>
    </r>
    <r>
      <rPr>
        <sz val="11"/>
        <color theme="1"/>
        <rFont val="游ゴシック"/>
        <family val="3"/>
        <charset val="134"/>
        <scheme val="minor"/>
      </rPr>
      <t>说</t>
    </r>
    <r>
      <rPr>
        <sz val="11"/>
        <color theme="1"/>
        <rFont val="游ゴシック"/>
        <family val="3"/>
        <charset val="128"/>
        <scheme val="minor"/>
      </rPr>
      <t>每回合每个</t>
    </r>
    <r>
      <rPr>
        <sz val="11"/>
        <color theme="1"/>
        <rFont val="游ゴシック"/>
        <family val="3"/>
        <charset val="134"/>
        <scheme val="minor"/>
      </rPr>
      <t>单位</t>
    </r>
    <r>
      <rPr>
        <sz val="11"/>
        <color theme="1"/>
        <rFont val="游ゴシック"/>
        <family val="3"/>
        <charset val="128"/>
        <scheme val="minor"/>
      </rPr>
      <t>只能反</t>
    </r>
    <r>
      <rPr>
        <sz val="11"/>
        <color theme="1"/>
        <rFont val="游ゴシック"/>
        <family val="3"/>
        <charset val="134"/>
        <scheme val="minor"/>
      </rPr>
      <t>击</t>
    </r>
    <r>
      <rPr>
        <sz val="11"/>
        <color theme="1"/>
        <rFont val="游ゴシック"/>
        <family val="3"/>
        <charset val="128"/>
        <scheme val="minor"/>
      </rPr>
      <t>一次。所以</t>
    </r>
    <r>
      <rPr>
        <sz val="11"/>
        <color theme="1"/>
        <rFont val="游ゴシック"/>
        <family val="3"/>
        <charset val="134"/>
        <scheme val="minor"/>
      </rPr>
      <t>围</t>
    </r>
    <r>
      <rPr>
        <sz val="11"/>
        <color theme="1"/>
        <rFont val="游ゴシック"/>
        <family val="3"/>
        <charset val="128"/>
        <scheme val="minor"/>
      </rPr>
      <t>殴是最最基本的策略。</t>
    </r>
    <phoneticPr fontId="3" type="noConversion"/>
  </si>
  <si>
    <r>
      <t>攻</t>
    </r>
    <r>
      <rPr>
        <sz val="11"/>
        <color theme="1"/>
        <rFont val="游ゴシック"/>
        <family val="3"/>
        <charset val="134"/>
        <scheme val="minor"/>
      </rPr>
      <t>击</t>
    </r>
    <r>
      <rPr>
        <sz val="11"/>
        <color theme="1"/>
        <rFont val="游ゴシック"/>
        <family val="3"/>
        <charset val="128"/>
        <scheme val="minor"/>
      </rPr>
      <t>力0的</t>
    </r>
    <r>
      <rPr>
        <sz val="11"/>
        <color theme="1"/>
        <rFont val="游ゴシック"/>
        <family val="3"/>
        <charset val="134"/>
        <scheme val="minor"/>
      </rPr>
      <t>单位</t>
    </r>
    <r>
      <rPr>
        <sz val="11"/>
        <color theme="1"/>
        <rFont val="游ゴシック"/>
        <family val="3"/>
        <charset val="128"/>
        <scheme val="minor"/>
      </rPr>
      <t>不允</t>
    </r>
    <r>
      <rPr>
        <sz val="11"/>
        <color theme="1"/>
        <rFont val="游ゴシック"/>
        <family val="3"/>
        <charset val="134"/>
        <scheme val="minor"/>
      </rPr>
      <t>许</t>
    </r>
    <r>
      <rPr>
        <sz val="11"/>
        <color theme="1"/>
        <rFont val="游ゴシック"/>
        <family val="3"/>
        <charset val="128"/>
        <scheme val="minor"/>
      </rPr>
      <t>攻</t>
    </r>
    <r>
      <rPr>
        <sz val="11"/>
        <color theme="1"/>
        <rFont val="游ゴシック"/>
        <family val="3"/>
        <charset val="134"/>
        <scheme val="minor"/>
      </rPr>
      <t>击</t>
    </r>
    <r>
      <rPr>
        <sz val="11"/>
        <color theme="1"/>
        <rFont val="游ゴシック"/>
        <family val="3"/>
        <charset val="128"/>
        <scheme val="minor"/>
      </rPr>
      <t>和反</t>
    </r>
    <r>
      <rPr>
        <sz val="11"/>
        <color theme="1"/>
        <rFont val="游ゴシック"/>
        <family val="3"/>
        <charset val="134"/>
        <scheme val="minor"/>
      </rPr>
      <t>击</t>
    </r>
    <r>
      <rPr>
        <sz val="11"/>
        <color theme="1"/>
        <rFont val="游ゴシック"/>
        <family val="3"/>
        <charset val="128"/>
        <scheme val="minor"/>
      </rPr>
      <t>。</t>
    </r>
    <phoneticPr fontId="3" type="noConversion"/>
  </si>
  <si>
    <r>
      <t>所有</t>
    </r>
    <r>
      <rPr>
        <sz val="11"/>
        <color theme="1"/>
        <rFont val="游ゴシック"/>
        <family val="3"/>
        <charset val="134"/>
        <scheme val="minor"/>
      </rPr>
      <t>单位</t>
    </r>
    <r>
      <rPr>
        <sz val="11"/>
        <color theme="1"/>
        <rFont val="游ゴシック"/>
        <family val="3"/>
        <charset val="128"/>
        <scheme val="minor"/>
      </rPr>
      <t>行</t>
    </r>
    <r>
      <rPr>
        <sz val="11"/>
        <color theme="1"/>
        <rFont val="游ゴシック"/>
        <family val="3"/>
        <charset val="134"/>
        <scheme val="minor"/>
      </rPr>
      <t>动</t>
    </r>
    <r>
      <rPr>
        <sz val="11"/>
        <color theme="1"/>
        <rFont val="游ゴシック"/>
        <family val="3"/>
        <charset val="128"/>
        <scheme val="minor"/>
      </rPr>
      <t>完</t>
    </r>
    <r>
      <rPr>
        <sz val="11"/>
        <color theme="1"/>
        <rFont val="游ゴシック"/>
        <family val="3"/>
        <charset val="134"/>
        <scheme val="minor"/>
      </rPr>
      <t>毕</t>
    </r>
    <r>
      <rPr>
        <sz val="11"/>
        <color theme="1"/>
        <rFont val="游ゴシック"/>
        <family val="3"/>
        <charset val="128"/>
        <scheme val="minor"/>
      </rPr>
      <t>后，</t>
    </r>
    <r>
      <rPr>
        <sz val="11"/>
        <color theme="1"/>
        <rFont val="游ゴシック"/>
        <family val="3"/>
        <charset val="134"/>
        <scheme val="minor"/>
      </rPr>
      <t>结</t>
    </r>
    <r>
      <rPr>
        <sz val="11"/>
        <color theme="1"/>
        <rFont val="游ゴシック"/>
        <family val="3"/>
        <charset val="128"/>
        <scheme val="minor"/>
      </rPr>
      <t>束回合，回合数+1并开始</t>
    </r>
    <r>
      <rPr>
        <sz val="11"/>
        <color theme="1"/>
        <rFont val="游ゴシック"/>
        <family val="3"/>
        <charset val="134"/>
        <scheme val="minor"/>
      </rPr>
      <t>对</t>
    </r>
    <r>
      <rPr>
        <sz val="11"/>
        <color theme="1"/>
        <rFont val="游ゴシック"/>
        <family val="3"/>
        <charset val="128"/>
        <scheme val="minor"/>
      </rPr>
      <t>方的回合（所以先手方都是奇数回合，后手方都是偶数回合）。</t>
    </r>
    <phoneticPr fontId="3" type="noConversion"/>
  </si>
  <si>
    <r>
      <rPr>
        <sz val="11"/>
        <rFont val="游ゴシック"/>
        <family val="3"/>
        <charset val="134"/>
        <scheme val="minor"/>
      </rPr>
      <t>单位</t>
    </r>
    <r>
      <rPr>
        <sz val="11"/>
        <rFont val="游ゴシック"/>
        <family val="3"/>
        <charset val="128"/>
        <scheme val="minor"/>
      </rPr>
      <t>停留（包括召</t>
    </r>
    <r>
      <rPr>
        <sz val="11"/>
        <rFont val="游ゴシック"/>
        <family val="3"/>
        <charset val="134"/>
        <scheme val="minor"/>
      </rPr>
      <t>唤</t>
    </r>
    <r>
      <rPr>
        <sz val="11"/>
        <rFont val="游ゴシック"/>
        <family val="3"/>
        <charset val="128"/>
        <scheme val="minor"/>
      </rPr>
      <t>/瞬移</t>
    </r>
    <r>
      <rPr>
        <sz val="11"/>
        <rFont val="游ゴシック"/>
        <family val="3"/>
        <charset val="134"/>
        <scheme val="minor"/>
      </rPr>
      <t>时</t>
    </r>
    <r>
      <rPr>
        <sz val="11"/>
        <rFont val="游ゴシック"/>
        <family val="3"/>
        <charset val="128"/>
        <scheme val="minor"/>
      </rPr>
      <t>）在道具上</t>
    </r>
    <r>
      <rPr>
        <sz val="11"/>
        <rFont val="游ゴシック"/>
        <family val="3"/>
        <charset val="134"/>
        <scheme val="minor"/>
      </rPr>
      <t>时</t>
    </r>
    <r>
      <rPr>
        <sz val="11"/>
        <rFont val="游ゴシック"/>
        <family val="3"/>
        <charset val="128"/>
        <scheme val="minor"/>
      </rPr>
      <t>，立即</t>
    </r>
    <r>
      <rPr>
        <sz val="11"/>
        <rFont val="游ゴシック"/>
        <family val="3"/>
        <charset val="134"/>
        <scheme val="minor"/>
      </rPr>
      <t>获</t>
    </r>
    <r>
      <rPr>
        <sz val="11"/>
        <rFont val="游ゴシック"/>
        <family val="3"/>
        <charset val="128"/>
        <scheme val="minor"/>
      </rPr>
      <t>得之。</t>
    </r>
    <phoneticPr fontId="3" type="noConversion"/>
  </si>
  <si>
    <r>
      <t>不受死亡</t>
    </r>
    <r>
      <rPr>
        <sz val="11"/>
        <rFont val="游ゴシック"/>
        <family val="3"/>
        <charset val="134"/>
        <scheme val="minor"/>
      </rPr>
      <t>时间伤</t>
    </r>
    <r>
      <rPr>
        <sz val="11"/>
        <rFont val="游ゴシック"/>
        <family val="3"/>
        <charset val="128"/>
        <scheme val="minor"/>
      </rPr>
      <t>害。移</t>
    </r>
    <r>
      <rPr>
        <sz val="11"/>
        <rFont val="游ゴシック"/>
        <family val="3"/>
        <charset val="134"/>
        <scheme val="minor"/>
      </rPr>
      <t>动</t>
    </r>
    <r>
      <rPr>
        <sz val="11"/>
        <rFont val="游ゴシック"/>
        <family val="3"/>
        <charset val="128"/>
        <scheme val="minor"/>
      </rPr>
      <t>后，随机治</t>
    </r>
    <r>
      <rPr>
        <sz val="11"/>
        <rFont val="游ゴシック"/>
        <family val="3"/>
        <charset val="134"/>
        <scheme val="minor"/>
      </rPr>
      <t>疗</t>
    </r>
    <r>
      <rPr>
        <sz val="11"/>
        <rFont val="游ゴシック"/>
        <family val="3"/>
        <charset val="128"/>
        <scheme val="minor"/>
      </rPr>
      <t>相</t>
    </r>
    <r>
      <rPr>
        <sz val="11"/>
        <rFont val="游ゴシック"/>
        <family val="3"/>
        <charset val="134"/>
        <scheme val="minor"/>
      </rPr>
      <t>邻</t>
    </r>
    <r>
      <rPr>
        <sz val="11"/>
        <rFont val="游ゴシック"/>
        <family val="3"/>
        <charset val="128"/>
        <scheme val="minor"/>
      </rPr>
      <t>己方</t>
    </r>
    <r>
      <rPr>
        <sz val="11"/>
        <rFont val="游ゴシック"/>
        <family val="3"/>
        <charset val="128"/>
        <scheme val="minor"/>
      </rPr>
      <t>角色中HP最低的一名，令其攻</t>
    </r>
    <r>
      <rPr>
        <sz val="11"/>
        <rFont val="游ゴシック"/>
        <family val="3"/>
        <charset val="134"/>
        <scheme val="minor"/>
      </rPr>
      <t>击</t>
    </r>
    <r>
      <rPr>
        <sz val="11"/>
        <rFont val="游ゴシック"/>
        <family val="3"/>
        <charset val="128"/>
        <scheme val="minor"/>
      </rPr>
      <t>力+2直到回合</t>
    </r>
    <r>
      <rPr>
        <sz val="11"/>
        <rFont val="游ゴシック"/>
        <family val="3"/>
        <charset val="134"/>
        <scheme val="minor"/>
      </rPr>
      <t>结</t>
    </r>
    <r>
      <rPr>
        <sz val="11"/>
        <rFont val="游ゴシック"/>
        <family val="3"/>
        <charset val="128"/>
        <scheme val="minor"/>
      </rPr>
      <t xml:space="preserve">束。 </t>
    </r>
    <phoneticPr fontId="1"/>
  </si>
  <si>
    <r>
      <t>每当相</t>
    </r>
    <r>
      <rPr>
        <sz val="11"/>
        <rFont val="游ゴシック"/>
        <family val="3"/>
        <charset val="134"/>
        <scheme val="minor"/>
      </rPr>
      <t>邻</t>
    </r>
    <r>
      <rPr>
        <sz val="11"/>
        <rFont val="游ゴシック"/>
        <family val="3"/>
        <charset val="128"/>
        <scheme val="minor"/>
      </rPr>
      <t>己方</t>
    </r>
    <r>
      <rPr>
        <sz val="11"/>
        <rFont val="游ゴシック"/>
        <family val="3"/>
        <charset val="128"/>
        <scheme val="minor"/>
      </rPr>
      <t>角色受到多于1点的</t>
    </r>
    <r>
      <rPr>
        <sz val="11"/>
        <rFont val="游ゴシック"/>
        <family val="3"/>
        <charset val="134"/>
        <scheme val="minor"/>
      </rPr>
      <t>伤</t>
    </r>
    <r>
      <rPr>
        <sz val="11"/>
        <rFont val="游ゴシック"/>
        <family val="3"/>
        <charset val="128"/>
        <scheme val="minor"/>
      </rPr>
      <t>害</t>
    </r>
    <r>
      <rPr>
        <sz val="11"/>
        <rFont val="游ゴシック"/>
        <family val="3"/>
        <charset val="134"/>
        <scheme val="minor"/>
      </rPr>
      <t>时</t>
    </r>
    <r>
      <rPr>
        <sz val="11"/>
        <rFont val="游ゴシック"/>
        <family val="3"/>
        <charset val="128"/>
        <scheme val="minor"/>
      </rPr>
      <t xml:space="preserve">，你代替承受其中1点。 </t>
    </r>
    <phoneticPr fontId="1"/>
  </si>
  <si>
    <r>
      <t>攻</t>
    </r>
    <r>
      <rPr>
        <sz val="11"/>
        <rFont val="游ゴシック"/>
        <family val="3"/>
        <charset val="134"/>
        <scheme val="minor"/>
      </rPr>
      <t>击时</t>
    </r>
    <r>
      <rPr>
        <sz val="11"/>
        <rFont val="游ゴシック"/>
        <family val="3"/>
        <charset val="128"/>
        <scheme val="minor"/>
      </rPr>
      <t>，若目</t>
    </r>
    <r>
      <rPr>
        <sz val="11"/>
        <rFont val="游ゴシック"/>
        <family val="3"/>
        <charset val="134"/>
        <scheme val="minor"/>
      </rPr>
      <t>标</t>
    </r>
    <r>
      <rPr>
        <sz val="11"/>
        <rFont val="游ゴシック"/>
        <family val="3"/>
        <charset val="128"/>
        <scheme val="minor"/>
      </rPr>
      <t>的HP大于自己，</t>
    </r>
    <r>
      <rPr>
        <sz val="11"/>
        <rFont val="游ゴシック"/>
        <family val="3"/>
        <charset val="134"/>
        <scheme val="minor"/>
      </rPr>
      <t>则</t>
    </r>
    <r>
      <rPr>
        <sz val="11"/>
        <rFont val="游ゴシック"/>
        <family val="3"/>
        <charset val="128"/>
        <scheme val="minor"/>
      </rPr>
      <t>治</t>
    </r>
    <r>
      <rPr>
        <sz val="11"/>
        <rFont val="游ゴシック"/>
        <family val="3"/>
        <charset val="134"/>
        <scheme val="minor"/>
      </rPr>
      <t>疗</t>
    </r>
    <r>
      <rPr>
        <sz val="11"/>
        <rFont val="游ゴシック"/>
        <family val="3"/>
        <charset val="128"/>
        <scheme val="minor"/>
      </rPr>
      <t>自己。</t>
    </r>
    <phoneticPr fontId="1"/>
  </si>
  <si>
    <r>
      <t>远</t>
    </r>
    <r>
      <rPr>
        <sz val="11"/>
        <rFont val="游ゴシック"/>
        <family val="3"/>
        <charset val="128"/>
        <scheme val="minor"/>
      </rPr>
      <t>程攻</t>
    </r>
    <r>
      <rPr>
        <sz val="11"/>
        <rFont val="游ゴシック"/>
        <family val="3"/>
        <charset val="134"/>
        <scheme val="minor"/>
      </rPr>
      <t>击时</t>
    </r>
    <r>
      <rPr>
        <sz val="11"/>
        <rFont val="游ゴシック"/>
        <family val="3"/>
        <charset val="128"/>
        <scheme val="minor"/>
      </rPr>
      <t>，将与目</t>
    </r>
    <r>
      <rPr>
        <sz val="11"/>
        <rFont val="游ゴシック"/>
        <family val="3"/>
        <charset val="134"/>
        <scheme val="minor"/>
      </rPr>
      <t>标</t>
    </r>
    <r>
      <rPr>
        <sz val="11"/>
        <rFont val="游ゴシック"/>
        <family val="3"/>
        <charset val="128"/>
        <scheme val="minor"/>
      </rPr>
      <t>相</t>
    </r>
    <r>
      <rPr>
        <sz val="11"/>
        <rFont val="游ゴシック"/>
        <family val="3"/>
        <charset val="134"/>
        <scheme val="minor"/>
      </rPr>
      <t>邻</t>
    </r>
    <r>
      <rPr>
        <sz val="11"/>
        <rFont val="游ゴシック"/>
        <family val="3"/>
        <charset val="128"/>
        <scheme val="minor"/>
      </rPr>
      <t>的所有</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单</t>
    </r>
    <r>
      <rPr>
        <sz val="11"/>
        <rFont val="游ゴシック"/>
        <family val="3"/>
        <charset val="128"/>
        <scheme val="minor"/>
      </rPr>
      <t>位</t>
    </r>
    <r>
      <rPr>
        <sz val="11"/>
        <rFont val="游ゴシック"/>
        <family val="3"/>
        <charset val="134"/>
        <scheme val="minor"/>
      </rPr>
      <t>击</t>
    </r>
    <r>
      <rPr>
        <sz val="11"/>
        <rFont val="游ゴシック"/>
        <family val="3"/>
        <charset val="128"/>
        <scheme val="minor"/>
      </rPr>
      <t>退1格；若其被</t>
    </r>
    <r>
      <rPr>
        <sz val="11"/>
        <rFont val="游ゴシック"/>
        <family val="3"/>
        <charset val="134"/>
        <scheme val="minor"/>
      </rPr>
      <t>击</t>
    </r>
    <r>
      <rPr>
        <sz val="11"/>
        <rFont val="游ゴシック"/>
        <family val="3"/>
        <charset val="128"/>
        <scheme val="minor"/>
      </rPr>
      <t>退方向有阻</t>
    </r>
    <r>
      <rPr>
        <sz val="11"/>
        <rFont val="游ゴシック"/>
        <family val="3"/>
        <charset val="134"/>
        <scheme val="minor"/>
      </rPr>
      <t>挡</t>
    </r>
    <r>
      <rPr>
        <sz val="11"/>
        <rFont val="游ゴシック"/>
        <family val="3"/>
        <charset val="128"/>
        <scheme val="minor"/>
      </rPr>
      <t>，</t>
    </r>
    <r>
      <rPr>
        <sz val="11"/>
        <rFont val="游ゴシック"/>
        <family val="3"/>
        <charset val="134"/>
        <scheme val="minor"/>
      </rPr>
      <t>则</t>
    </r>
    <r>
      <rPr>
        <sz val="11"/>
        <rFont val="游ゴシック"/>
        <family val="3"/>
        <charset val="128"/>
        <scheme val="minor"/>
      </rPr>
      <t>改</t>
    </r>
    <r>
      <rPr>
        <sz val="11"/>
        <rFont val="游ゴシック"/>
        <family val="3"/>
        <charset val="134"/>
        <scheme val="minor"/>
      </rPr>
      <t>为伤</t>
    </r>
    <r>
      <rPr>
        <sz val="11"/>
        <rFont val="游ゴシック"/>
        <family val="3"/>
        <charset val="128"/>
        <scheme val="minor"/>
      </rPr>
      <t xml:space="preserve">害之。 </t>
    </r>
    <phoneticPr fontId="1"/>
  </si>
  <si>
    <r>
      <t>近程攻</t>
    </r>
    <r>
      <rPr>
        <sz val="11"/>
        <rFont val="游ゴシック"/>
        <family val="3"/>
        <charset val="134"/>
        <scheme val="minor"/>
      </rPr>
      <t>击时</t>
    </r>
    <r>
      <rPr>
        <sz val="11"/>
        <rFont val="游ゴシック"/>
        <family val="3"/>
        <charset val="128"/>
        <scheme val="minor"/>
      </rPr>
      <t>，令目</t>
    </r>
    <r>
      <rPr>
        <sz val="11"/>
        <rFont val="游ゴシック"/>
        <family val="3"/>
        <charset val="134"/>
        <scheme val="minor"/>
      </rPr>
      <t>标</t>
    </r>
    <r>
      <rPr>
        <sz val="11"/>
        <rFont val="游ゴシック"/>
        <family val="3"/>
        <charset val="128"/>
        <scheme val="minor"/>
      </rPr>
      <t>本回合无法反</t>
    </r>
    <r>
      <rPr>
        <sz val="11"/>
        <rFont val="游ゴシック"/>
        <family val="3"/>
        <charset val="134"/>
        <scheme val="minor"/>
      </rPr>
      <t>击</t>
    </r>
    <r>
      <rPr>
        <sz val="11"/>
        <rFont val="游ゴシック"/>
        <family val="3"/>
        <charset val="128"/>
        <scheme val="minor"/>
      </rPr>
      <t>。</t>
    </r>
    <r>
      <rPr>
        <sz val="11"/>
        <rFont val="游ゴシック"/>
        <family val="3"/>
        <charset val="134"/>
        <scheme val="minor"/>
      </rPr>
      <t>远</t>
    </r>
    <r>
      <rPr>
        <sz val="11"/>
        <rFont val="游ゴシック"/>
        <family val="3"/>
        <charset val="128"/>
        <scheme val="minor"/>
      </rPr>
      <t>程攻</t>
    </r>
    <r>
      <rPr>
        <sz val="11"/>
        <rFont val="游ゴシック"/>
        <family val="3"/>
        <charset val="134"/>
        <scheme val="minor"/>
      </rPr>
      <t>击时</t>
    </r>
    <r>
      <rPr>
        <sz val="11"/>
        <rFont val="游ゴシック"/>
        <family val="3"/>
        <charset val="128"/>
        <scheme val="minor"/>
      </rPr>
      <t>，若目</t>
    </r>
    <r>
      <rPr>
        <sz val="11"/>
        <rFont val="游ゴシック"/>
        <family val="3"/>
        <charset val="134"/>
        <scheme val="minor"/>
      </rPr>
      <t>标</t>
    </r>
    <r>
      <rPr>
        <sz val="11"/>
        <rFont val="游ゴシック"/>
        <family val="3"/>
        <charset val="128"/>
        <scheme val="minor"/>
      </rPr>
      <t>有&lt;嘲</t>
    </r>
    <r>
      <rPr>
        <sz val="11"/>
        <rFont val="游ゴシック"/>
        <family val="3"/>
        <charset val="134"/>
        <scheme val="minor"/>
      </rPr>
      <t>讽</t>
    </r>
    <r>
      <rPr>
        <sz val="11"/>
        <rFont val="游ゴシック"/>
        <family val="3"/>
        <charset val="128"/>
        <scheme val="minor"/>
      </rPr>
      <t>&gt;，</t>
    </r>
    <r>
      <rPr>
        <sz val="11"/>
        <rFont val="游ゴシック"/>
        <family val="3"/>
        <charset val="134"/>
        <scheme val="minor"/>
      </rPr>
      <t>则</t>
    </r>
    <r>
      <rPr>
        <sz val="11"/>
        <rFont val="游ゴシック"/>
        <family val="3"/>
        <charset val="128"/>
        <scheme val="minor"/>
      </rPr>
      <t>造成2倍</t>
    </r>
    <r>
      <rPr>
        <sz val="11"/>
        <rFont val="游ゴシック"/>
        <family val="3"/>
        <charset val="134"/>
        <scheme val="minor"/>
      </rPr>
      <t>伤</t>
    </r>
    <r>
      <rPr>
        <sz val="11"/>
        <rFont val="游ゴシック"/>
        <family val="3"/>
        <charset val="128"/>
        <scheme val="minor"/>
      </rPr>
      <t xml:space="preserve">害。 </t>
    </r>
    <phoneticPr fontId="1"/>
  </si>
  <si>
    <r>
      <t>移</t>
    </r>
    <r>
      <rPr>
        <sz val="11"/>
        <rFont val="游ゴシック"/>
        <family val="3"/>
        <charset val="134"/>
        <scheme val="minor"/>
      </rPr>
      <t>动</t>
    </r>
    <r>
      <rPr>
        <sz val="11"/>
        <rFont val="游ゴシック"/>
        <family val="3"/>
        <charset val="128"/>
        <scheme val="minor"/>
      </rPr>
      <t>后，吸收相</t>
    </r>
    <r>
      <rPr>
        <sz val="11"/>
        <rFont val="游ゴシック"/>
        <family val="3"/>
        <charset val="134"/>
        <scheme val="minor"/>
      </rPr>
      <t>邻</t>
    </r>
    <r>
      <rPr>
        <sz val="11"/>
        <rFont val="游ゴシック"/>
        <family val="3"/>
        <charset val="128"/>
        <scheme val="minor"/>
      </rPr>
      <t>所有</t>
    </r>
    <r>
      <rPr>
        <sz val="11"/>
        <rFont val="游ゴシック"/>
        <family val="3"/>
        <charset val="134"/>
        <scheme val="minor"/>
      </rPr>
      <t>单</t>
    </r>
    <r>
      <rPr>
        <sz val="11"/>
        <rFont val="游ゴシック"/>
        <family val="3"/>
        <charset val="128"/>
        <scheme val="minor"/>
      </rPr>
      <t>位的所有异常状</t>
    </r>
    <r>
      <rPr>
        <sz val="11"/>
        <rFont val="游ゴシック"/>
        <family val="3"/>
        <charset val="134"/>
        <scheme val="minor"/>
      </rPr>
      <t>态</t>
    </r>
    <r>
      <rPr>
        <sz val="11"/>
        <rFont val="游ゴシック"/>
        <family val="3"/>
        <charset val="128"/>
        <scheme val="minor"/>
      </rPr>
      <t>。[圣盾]以外的异常状</t>
    </r>
    <r>
      <rPr>
        <sz val="11"/>
        <rFont val="游ゴシック"/>
        <family val="3"/>
        <charset val="134"/>
        <scheme val="minor"/>
      </rPr>
      <t>态对</t>
    </r>
    <r>
      <rPr>
        <sz val="11"/>
        <rFont val="游ゴシック"/>
        <family val="3"/>
        <charset val="128"/>
        <scheme val="minor"/>
      </rPr>
      <t>自己的效果改</t>
    </r>
    <r>
      <rPr>
        <sz val="11"/>
        <rFont val="游ゴシック"/>
        <family val="3"/>
        <charset val="134"/>
        <scheme val="minor"/>
      </rPr>
      <t>为</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力+2，</t>
    </r>
    <r>
      <rPr>
        <sz val="11"/>
        <rFont val="游ゴシック"/>
        <family val="3"/>
        <charset val="128"/>
        <scheme val="minor"/>
      </rPr>
      <t>可叠加，直到己方回合</t>
    </r>
    <r>
      <rPr>
        <sz val="11"/>
        <rFont val="游ゴシック"/>
        <family val="3"/>
        <charset val="134"/>
        <scheme val="minor"/>
      </rPr>
      <t>结</t>
    </r>
    <r>
      <rPr>
        <sz val="11"/>
        <rFont val="游ゴシック"/>
        <family val="3"/>
        <charset val="128"/>
        <scheme val="minor"/>
      </rPr>
      <t>束”。</t>
    </r>
    <phoneticPr fontId="1"/>
  </si>
  <si>
    <r>
      <t>移</t>
    </r>
    <r>
      <rPr>
        <sz val="11"/>
        <rFont val="游ゴシック"/>
        <family val="3"/>
        <charset val="134"/>
        <scheme val="minor"/>
      </rPr>
      <t>动</t>
    </r>
    <r>
      <rPr>
        <sz val="11"/>
        <rFont val="游ゴシック"/>
        <family val="3"/>
        <charset val="128"/>
        <scheme val="minor"/>
      </rPr>
      <t>后，</t>
    </r>
    <r>
      <rPr>
        <sz val="11"/>
        <rFont val="游ゴシック"/>
        <family val="3"/>
        <charset val="134"/>
        <scheme val="minor"/>
      </rPr>
      <t>伤</t>
    </r>
    <r>
      <rPr>
        <sz val="11"/>
        <rFont val="游ゴシック"/>
        <family val="3"/>
        <charset val="128"/>
        <scheme val="minor"/>
      </rPr>
      <t>害所有HP小于自己的</t>
    </r>
    <r>
      <rPr>
        <sz val="11"/>
        <rFont val="游ゴシック"/>
        <family val="3"/>
        <charset val="134"/>
        <scheme val="minor"/>
      </rPr>
      <t>单位</t>
    </r>
    <r>
      <rPr>
        <sz val="11"/>
        <rFont val="游ゴシック"/>
        <family val="3"/>
        <charset val="128"/>
        <scheme val="minor"/>
      </rPr>
      <t>（</t>
    </r>
    <r>
      <rPr>
        <sz val="11"/>
        <rFont val="游ゴシック"/>
        <family val="3"/>
        <charset val="136"/>
        <scheme val="minor"/>
      </rPr>
      <t>优</t>
    </r>
    <r>
      <rPr>
        <sz val="11"/>
        <rFont val="游ゴシック"/>
        <family val="3"/>
        <charset val="128"/>
        <scheme val="minor"/>
      </rPr>
      <t>先</t>
    </r>
    <r>
      <rPr>
        <sz val="11"/>
        <rFont val="游ゴシック"/>
        <family val="3"/>
        <charset val="134"/>
        <scheme val="minor"/>
      </rPr>
      <t>伤</t>
    </r>
    <r>
      <rPr>
        <sz val="11"/>
        <rFont val="游ゴシック"/>
        <family val="3"/>
        <charset val="128"/>
        <scheme val="minor"/>
      </rPr>
      <t>害</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单</t>
    </r>
    <r>
      <rPr>
        <sz val="11"/>
        <rFont val="游ゴシック"/>
        <family val="3"/>
        <charset val="128"/>
        <scheme val="minor"/>
      </rPr>
      <t xml:space="preserve">位）。 </t>
    </r>
    <phoneticPr fontId="1"/>
  </si>
  <si>
    <r>
      <t>每回合限一次，一名己方角色受</t>
    </r>
    <r>
      <rPr>
        <sz val="11"/>
        <rFont val="游ゴシック"/>
        <family val="3"/>
        <charset val="134"/>
        <scheme val="minor"/>
      </rPr>
      <t>伤</t>
    </r>
    <r>
      <rPr>
        <sz val="11"/>
        <rFont val="游ゴシック"/>
        <family val="2"/>
        <scheme val="minor"/>
      </rPr>
      <t>后，令其</t>
    </r>
    <r>
      <rPr>
        <sz val="11"/>
        <rFont val="游ゴシック"/>
        <family val="3"/>
        <charset val="134"/>
        <scheme val="minor"/>
      </rPr>
      <t>获</t>
    </r>
    <r>
      <rPr>
        <sz val="11"/>
        <rFont val="游ゴシック"/>
        <family val="2"/>
        <scheme val="minor"/>
      </rPr>
      <t xml:space="preserve">得[圣盾]。 </t>
    </r>
    <phoneticPr fontId="1"/>
  </si>
  <si>
    <r>
      <rPr>
        <sz val="11"/>
        <rFont val="游ゴシック"/>
        <family val="3"/>
        <charset val="134"/>
        <scheme val="minor"/>
      </rPr>
      <t>远</t>
    </r>
    <r>
      <rPr>
        <sz val="11"/>
        <rFont val="游ゴシック"/>
        <family val="3"/>
        <charset val="128"/>
        <scheme val="minor"/>
      </rPr>
      <t>程攻</t>
    </r>
    <r>
      <rPr>
        <sz val="11"/>
        <rFont val="游ゴシック"/>
        <family val="3"/>
        <charset val="134"/>
        <scheme val="minor"/>
      </rPr>
      <t>击</t>
    </r>
    <r>
      <rPr>
        <sz val="11"/>
        <rFont val="游ゴシック"/>
        <family val="3"/>
        <charset val="128"/>
        <scheme val="minor"/>
      </rPr>
      <t>后在</t>
    </r>
    <r>
      <rPr>
        <sz val="11"/>
        <rFont val="游ゴシック"/>
        <family val="3"/>
        <charset val="134"/>
        <scheme val="minor"/>
      </rPr>
      <t>战场</t>
    </r>
    <r>
      <rPr>
        <sz val="11"/>
        <rFont val="游ゴシック"/>
        <family val="3"/>
        <charset val="128"/>
        <scheme val="minor"/>
      </rPr>
      <t>中的空地随机放置一个随机道具。攻</t>
    </r>
    <r>
      <rPr>
        <sz val="11"/>
        <rFont val="游ゴシック"/>
        <family val="3"/>
        <charset val="134"/>
        <scheme val="minor"/>
      </rPr>
      <t>击</t>
    </r>
    <r>
      <rPr>
        <sz val="11"/>
        <rFont val="游ゴシック"/>
        <family val="3"/>
        <charset val="128"/>
        <scheme val="minor"/>
      </rPr>
      <t>后可以再移</t>
    </r>
    <r>
      <rPr>
        <sz val="11"/>
        <rFont val="游ゴシック"/>
        <family val="3"/>
        <charset val="134"/>
        <scheme val="minor"/>
      </rPr>
      <t>动</t>
    </r>
    <r>
      <rPr>
        <sz val="11"/>
        <rFont val="游ゴシック"/>
        <family val="3"/>
        <charset val="128"/>
        <scheme val="minor"/>
      </rPr>
      <t xml:space="preserve">一次。 </t>
    </r>
    <phoneticPr fontId="1"/>
  </si>
  <si>
    <r>
      <t>被</t>
    </r>
    <r>
      <rPr>
        <sz val="11"/>
        <rFont val="游ゴシック"/>
        <family val="3"/>
        <charset val="134"/>
        <scheme val="minor"/>
      </rPr>
      <t>击坠时</t>
    </r>
    <r>
      <rPr>
        <sz val="11"/>
        <rFont val="游ゴシック"/>
        <family val="3"/>
        <charset val="128"/>
        <scheme val="minor"/>
      </rPr>
      <t>，令所有</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单位获</t>
    </r>
    <r>
      <rPr>
        <sz val="11"/>
        <rFont val="游ゴシック"/>
        <family val="3"/>
        <charset val="128"/>
        <scheme val="minor"/>
      </rPr>
      <t>得[眩</t>
    </r>
    <r>
      <rPr>
        <sz val="11"/>
        <rFont val="游ゴシック"/>
        <family val="3"/>
        <charset val="134"/>
        <scheme val="minor"/>
      </rPr>
      <t>晕</t>
    </r>
    <r>
      <rPr>
        <sz val="11"/>
        <rFont val="游ゴシック"/>
        <family val="3"/>
        <charset val="128"/>
        <scheme val="minor"/>
      </rPr>
      <t>]。</t>
    </r>
    <r>
      <rPr>
        <sz val="11"/>
        <rFont val="游ゴシック"/>
        <family val="3"/>
        <charset val="129"/>
        <scheme val="minor"/>
      </rPr>
      <t>强</t>
    </r>
    <r>
      <rPr>
        <sz val="11"/>
        <rFont val="游ゴシック"/>
        <family val="3"/>
        <charset val="128"/>
        <scheme val="minor"/>
      </rPr>
      <t>退</t>
    </r>
    <r>
      <rPr>
        <sz val="11"/>
        <rFont val="游ゴシック"/>
        <family val="3"/>
        <charset val="134"/>
        <scheme val="minor"/>
      </rPr>
      <t>时</t>
    </r>
    <r>
      <rPr>
        <sz val="11"/>
        <rFont val="游ゴシック"/>
        <family val="3"/>
        <charset val="128"/>
        <scheme val="minor"/>
      </rPr>
      <t>不触</t>
    </r>
    <r>
      <rPr>
        <sz val="11"/>
        <rFont val="游ゴシック"/>
        <family val="3"/>
        <charset val="134"/>
        <scheme val="minor"/>
      </rPr>
      <t>发</t>
    </r>
    <r>
      <rPr>
        <sz val="11"/>
        <rFont val="游ゴシック"/>
        <family val="3"/>
        <charset val="128"/>
        <scheme val="minor"/>
      </rPr>
      <t xml:space="preserve">。 </t>
    </r>
    <phoneticPr fontId="1"/>
  </si>
  <si>
    <r>
      <t>登</t>
    </r>
    <r>
      <rPr>
        <sz val="11"/>
        <rFont val="游ゴシック"/>
        <family val="3"/>
        <charset val="134"/>
        <scheme val="minor"/>
      </rPr>
      <t>场时</t>
    </r>
    <r>
      <rPr>
        <sz val="11"/>
        <rFont val="游ゴシック"/>
        <family val="2"/>
        <scheme val="minor"/>
      </rPr>
      <t>，随机令HP最低的己方</t>
    </r>
    <r>
      <rPr>
        <sz val="11"/>
        <rFont val="游ゴシック"/>
        <family val="3"/>
        <charset val="134"/>
        <scheme val="minor"/>
      </rPr>
      <t>角色</t>
    </r>
    <r>
      <rPr>
        <sz val="11"/>
        <rFont val="游ゴシック"/>
        <family val="2"/>
        <scheme val="minor"/>
      </rPr>
      <t>之一的HP上限+4，HP+8，然后与其交</t>
    </r>
    <r>
      <rPr>
        <sz val="11"/>
        <rFont val="游ゴシック"/>
        <family val="3"/>
        <charset val="134"/>
        <scheme val="minor"/>
      </rPr>
      <t>换</t>
    </r>
    <r>
      <rPr>
        <sz val="11"/>
        <rFont val="游ゴシック"/>
        <family val="2"/>
        <scheme val="minor"/>
      </rPr>
      <t xml:space="preserve">位置。 </t>
    </r>
    <phoneticPr fontId="1"/>
  </si>
  <si>
    <r>
      <t>己方回合开始</t>
    </r>
    <r>
      <rPr>
        <sz val="11"/>
        <rFont val="游ゴシック"/>
        <family val="3"/>
        <charset val="134"/>
        <scheme val="minor"/>
      </rPr>
      <t>时</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力+3，可叠加，直到下次攻</t>
    </r>
    <r>
      <rPr>
        <sz val="11"/>
        <rFont val="游ゴシック"/>
        <family val="3"/>
        <charset val="134"/>
        <scheme val="minor"/>
      </rPr>
      <t>击</t>
    </r>
    <r>
      <rPr>
        <sz val="11"/>
        <rFont val="游ゴシック"/>
        <family val="3"/>
        <charset val="128"/>
        <scheme val="minor"/>
      </rPr>
      <t>/反</t>
    </r>
    <r>
      <rPr>
        <sz val="11"/>
        <rFont val="游ゴシック"/>
        <family val="3"/>
        <charset val="134"/>
        <scheme val="minor"/>
      </rPr>
      <t>击为</t>
    </r>
    <r>
      <rPr>
        <sz val="11"/>
        <rFont val="游ゴシック"/>
        <family val="3"/>
        <charset val="128"/>
        <scheme val="minor"/>
      </rPr>
      <t>止。</t>
    </r>
    <phoneticPr fontId="1"/>
  </si>
  <si>
    <r>
      <t>移</t>
    </r>
    <r>
      <rPr>
        <sz val="11"/>
        <rFont val="游ゴシック"/>
        <family val="3"/>
        <charset val="134"/>
        <scheme val="minor"/>
      </rPr>
      <t>动</t>
    </r>
    <r>
      <rPr>
        <sz val="11"/>
        <rFont val="游ゴシック"/>
        <family val="3"/>
        <charset val="128"/>
        <scheme val="minor"/>
      </rPr>
      <t>后，随机治</t>
    </r>
    <r>
      <rPr>
        <sz val="11"/>
        <rFont val="游ゴシック"/>
        <family val="3"/>
        <charset val="134"/>
        <scheme val="minor"/>
      </rPr>
      <t>疗</t>
    </r>
    <r>
      <rPr>
        <sz val="11"/>
        <rFont val="游ゴシック"/>
        <family val="3"/>
        <charset val="128"/>
        <scheme val="minor"/>
      </rPr>
      <t>相</t>
    </r>
    <r>
      <rPr>
        <sz val="11"/>
        <rFont val="游ゴシック"/>
        <family val="3"/>
        <charset val="134"/>
        <scheme val="minor"/>
      </rPr>
      <t>邻</t>
    </r>
    <r>
      <rPr>
        <sz val="11"/>
        <rFont val="游ゴシック"/>
        <family val="3"/>
        <charset val="128"/>
        <scheme val="minor"/>
      </rPr>
      <t>己方</t>
    </r>
    <r>
      <rPr>
        <sz val="11"/>
        <rFont val="游ゴシック"/>
        <family val="3"/>
        <charset val="134"/>
        <scheme val="minor"/>
      </rPr>
      <t>角色</t>
    </r>
    <r>
      <rPr>
        <sz val="11"/>
        <rFont val="游ゴシック"/>
        <family val="3"/>
        <charset val="128"/>
        <scheme val="minor"/>
      </rPr>
      <t>中HP最低的一名，解除其[圣盾]以外的异常状</t>
    </r>
    <r>
      <rPr>
        <sz val="11"/>
        <rFont val="游ゴシック"/>
        <family val="3"/>
        <charset val="134"/>
        <scheme val="minor"/>
      </rPr>
      <t>态</t>
    </r>
    <r>
      <rPr>
        <sz val="11"/>
        <rFont val="游ゴシック"/>
        <family val="3"/>
        <charset val="128"/>
        <scheme val="minor"/>
      </rPr>
      <t xml:space="preserve">。 </t>
    </r>
    <phoneticPr fontId="1"/>
  </si>
  <si>
    <r>
      <t>攻</t>
    </r>
    <r>
      <rPr>
        <sz val="11"/>
        <rFont val="游ゴシック"/>
        <family val="3"/>
        <charset val="134"/>
        <scheme val="minor"/>
      </rPr>
      <t>击时</t>
    </r>
    <r>
      <rPr>
        <sz val="11"/>
        <rFont val="游ゴシック"/>
        <family val="3"/>
        <charset val="128"/>
        <scheme val="minor"/>
      </rPr>
      <t>，和</t>
    </r>
    <r>
      <rPr>
        <sz val="11"/>
        <rFont val="游ゴシック"/>
        <family val="3"/>
        <charset val="134"/>
        <scheme val="minor"/>
      </rPr>
      <t>目标</t>
    </r>
    <r>
      <rPr>
        <sz val="11"/>
        <rFont val="游ゴシック"/>
        <family val="3"/>
        <charset val="128"/>
        <scheme val="minor"/>
      </rPr>
      <t>交</t>
    </r>
    <r>
      <rPr>
        <sz val="11"/>
        <rFont val="游ゴシック"/>
        <family val="3"/>
        <charset val="134"/>
        <scheme val="minor"/>
      </rPr>
      <t>换</t>
    </r>
    <r>
      <rPr>
        <sz val="11"/>
        <rFont val="游ゴシック"/>
        <family val="3"/>
        <charset val="128"/>
        <scheme val="minor"/>
      </rPr>
      <t xml:space="preserve">位置。 </t>
    </r>
    <phoneticPr fontId="1"/>
  </si>
  <si>
    <r>
      <t>登</t>
    </r>
    <r>
      <rPr>
        <sz val="11"/>
        <rFont val="游ゴシック"/>
        <family val="3"/>
        <charset val="134"/>
        <scheme val="minor"/>
      </rPr>
      <t>场时</t>
    </r>
    <r>
      <rPr>
        <sz val="11"/>
        <rFont val="游ゴシック"/>
        <family val="3"/>
        <charset val="128"/>
        <scheme val="minor"/>
      </rPr>
      <t>，随机</t>
    </r>
    <r>
      <rPr>
        <sz val="11"/>
        <rFont val="游ゴシック"/>
        <family val="3"/>
        <charset val="134"/>
        <scheme val="minor"/>
      </rPr>
      <t>伤</t>
    </r>
    <r>
      <rPr>
        <sz val="11"/>
        <rFont val="游ゴシック"/>
        <family val="3"/>
        <charset val="128"/>
        <scheme val="minor"/>
      </rPr>
      <t>害HP最低的</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角色</t>
    </r>
    <r>
      <rPr>
        <sz val="11"/>
        <rFont val="游ゴシック"/>
        <family val="3"/>
        <charset val="128"/>
        <scheme val="minor"/>
      </rPr>
      <t>之一，并令其</t>
    </r>
    <r>
      <rPr>
        <sz val="11"/>
        <rFont val="游ゴシック"/>
        <family val="3"/>
        <charset val="134"/>
        <scheme val="minor"/>
      </rPr>
      <t>获</t>
    </r>
    <r>
      <rPr>
        <sz val="11"/>
        <rFont val="游ゴシック"/>
        <family val="3"/>
        <charset val="128"/>
        <scheme val="minor"/>
      </rPr>
      <t>得[眩</t>
    </r>
    <r>
      <rPr>
        <sz val="11"/>
        <rFont val="游ゴシック"/>
        <family val="3"/>
        <charset val="134"/>
        <scheme val="minor"/>
      </rPr>
      <t>晕</t>
    </r>
    <r>
      <rPr>
        <sz val="11"/>
        <rFont val="游ゴシック"/>
        <family val="3"/>
        <charset val="128"/>
        <scheme val="minor"/>
      </rPr>
      <t>]。</t>
    </r>
    <phoneticPr fontId="1"/>
  </si>
  <si>
    <t xml:space="preserve">攻击后，目标获得[虚弱]。 </t>
    <phoneticPr fontId="1"/>
  </si>
  <si>
    <t>紫</t>
    <phoneticPr fontId="1"/>
  </si>
  <si>
    <t>白</t>
    <phoneticPr fontId="1"/>
  </si>
  <si>
    <r>
      <t>移</t>
    </r>
    <r>
      <rPr>
        <sz val="11"/>
        <rFont val="游ゴシック"/>
        <family val="3"/>
        <charset val="134"/>
        <scheme val="minor"/>
      </rPr>
      <t>动</t>
    </r>
    <r>
      <rPr>
        <sz val="11"/>
        <rFont val="游ゴシック"/>
        <family val="3"/>
        <charset val="128"/>
        <scheme val="minor"/>
      </rPr>
      <t>后，</t>
    </r>
    <r>
      <rPr>
        <sz val="11"/>
        <rFont val="游ゴシック"/>
        <family val="3"/>
        <charset val="134"/>
        <scheme val="minor"/>
      </rPr>
      <t>治疗</t>
    </r>
    <r>
      <rPr>
        <sz val="11"/>
        <rFont val="游ゴシック"/>
        <family val="3"/>
        <charset val="128"/>
        <scheme val="minor"/>
      </rPr>
      <t>正前方（面</t>
    </r>
    <r>
      <rPr>
        <sz val="11"/>
        <rFont val="游ゴシック"/>
        <family val="3"/>
        <charset val="134"/>
        <scheme val="minor"/>
      </rPr>
      <t>对敌</t>
    </r>
    <r>
      <rPr>
        <sz val="11"/>
        <rFont val="游ゴシック"/>
        <family val="3"/>
        <charset val="128"/>
        <scheme val="minor"/>
      </rPr>
      <t>方底</t>
    </r>
    <r>
      <rPr>
        <sz val="11"/>
        <rFont val="游ゴシック"/>
        <family val="3"/>
        <charset val="134"/>
        <scheme val="minor"/>
      </rPr>
      <t>线</t>
    </r>
    <r>
      <rPr>
        <sz val="11"/>
        <rFont val="游ゴシック"/>
        <family val="3"/>
        <charset val="128"/>
        <scheme val="minor"/>
      </rPr>
      <t>方向）的</t>
    </r>
    <r>
      <rPr>
        <sz val="11"/>
        <rFont val="游ゴシック"/>
        <family val="3"/>
        <charset val="134"/>
        <scheme val="minor"/>
      </rPr>
      <t>单</t>
    </r>
    <r>
      <rPr>
        <sz val="11"/>
        <rFont val="游ゴシック"/>
        <family val="3"/>
        <charset val="128"/>
        <scheme val="minor"/>
      </rPr>
      <t>位，并令其</t>
    </r>
    <r>
      <rPr>
        <sz val="11"/>
        <rFont val="游ゴシック"/>
        <family val="3"/>
        <charset val="134"/>
        <scheme val="minor"/>
      </rPr>
      <t>获得[眩晕]</t>
    </r>
    <r>
      <rPr>
        <sz val="11"/>
        <rFont val="游ゴシック"/>
        <family val="3"/>
        <charset val="128"/>
        <scheme val="minor"/>
      </rPr>
      <t>。</t>
    </r>
    <phoneticPr fontId="1"/>
  </si>
  <si>
    <t>金</t>
    <phoneticPr fontId="1"/>
  </si>
  <si>
    <r>
      <t>每局游</t>
    </r>
    <r>
      <rPr>
        <sz val="11"/>
        <rFont val="游ゴシック"/>
        <family val="3"/>
        <charset val="134"/>
        <scheme val="minor"/>
      </rPr>
      <t>戏</t>
    </r>
    <r>
      <rPr>
        <sz val="11"/>
        <rFont val="游ゴシック"/>
        <family val="3"/>
        <charset val="128"/>
        <scheme val="minor"/>
      </rPr>
      <t>限一次，攻</t>
    </r>
    <r>
      <rPr>
        <sz val="11"/>
        <rFont val="游ゴシック"/>
        <family val="3"/>
        <charset val="134"/>
        <scheme val="minor"/>
      </rPr>
      <t>击时</t>
    </r>
    <r>
      <rPr>
        <sz val="11"/>
        <rFont val="游ゴシック"/>
        <family val="3"/>
        <charset val="128"/>
        <scheme val="minor"/>
      </rPr>
      <t>，可以令射程+∞，但只能沿直</t>
    </r>
    <r>
      <rPr>
        <sz val="11"/>
        <rFont val="游ゴシック"/>
        <family val="3"/>
        <charset val="134"/>
        <scheme val="minor"/>
      </rPr>
      <t>线</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t>
    </r>
    <phoneticPr fontId="1"/>
  </si>
  <si>
    <r>
      <t>攻</t>
    </r>
    <r>
      <rPr>
        <sz val="11"/>
        <rFont val="游ゴシック"/>
        <family val="3"/>
        <charset val="134"/>
        <scheme val="minor"/>
      </rPr>
      <t>击时，</t>
    </r>
    <r>
      <rPr>
        <sz val="11"/>
        <rFont val="游ゴシック"/>
        <family val="2"/>
        <scheme val="minor"/>
      </rPr>
      <t>射程+2但只能沿直</t>
    </r>
    <r>
      <rPr>
        <sz val="11"/>
        <rFont val="游ゴシック"/>
        <family val="3"/>
        <charset val="134"/>
        <scheme val="minor"/>
      </rPr>
      <t>线</t>
    </r>
    <r>
      <rPr>
        <sz val="11"/>
        <rFont val="游ゴシック"/>
        <family val="2"/>
        <scheme val="minor"/>
      </rPr>
      <t>攻</t>
    </r>
    <r>
      <rPr>
        <sz val="11"/>
        <rFont val="游ゴシック"/>
        <family val="3"/>
        <charset val="134"/>
        <scheme val="minor"/>
      </rPr>
      <t>击</t>
    </r>
    <r>
      <rPr>
        <sz val="11"/>
        <rFont val="游ゴシック"/>
        <family val="2"/>
        <scheme val="minor"/>
      </rPr>
      <t>，将</t>
    </r>
    <r>
      <rPr>
        <sz val="11"/>
        <rFont val="游ゴシック"/>
        <family val="3"/>
        <charset val="134"/>
        <scheme val="minor"/>
      </rPr>
      <t>敌</t>
    </r>
    <r>
      <rPr>
        <sz val="11"/>
        <rFont val="游ゴシック"/>
        <family val="2"/>
        <scheme val="minor"/>
      </rPr>
      <t>方</t>
    </r>
    <r>
      <rPr>
        <sz val="11"/>
        <rFont val="游ゴシック"/>
        <family val="3"/>
        <charset val="134"/>
        <scheme val="minor"/>
      </rPr>
      <t>单</t>
    </r>
    <r>
      <rPr>
        <sz val="11"/>
        <rFont val="游ゴシック"/>
        <family val="2"/>
        <scheme val="minor"/>
      </rPr>
      <t>位拉到面前位置。仍</t>
    </r>
    <r>
      <rPr>
        <sz val="11"/>
        <rFont val="游ゴシック"/>
        <family val="3"/>
        <charset val="134"/>
        <scheme val="minor"/>
      </rPr>
      <t>视为</t>
    </r>
    <r>
      <rPr>
        <sz val="11"/>
        <rFont val="游ゴシック"/>
        <family val="2"/>
        <scheme val="minor"/>
      </rPr>
      <t>近程攻</t>
    </r>
    <r>
      <rPr>
        <sz val="11"/>
        <rFont val="游ゴシック"/>
        <family val="3"/>
        <charset val="134"/>
        <scheme val="minor"/>
      </rPr>
      <t>击。</t>
    </r>
    <phoneticPr fontId="1"/>
  </si>
  <si>
    <r>
      <t>不受水面影响。己方回合开始</t>
    </r>
    <r>
      <rPr>
        <sz val="11"/>
        <rFont val="游ゴシック"/>
        <family val="3"/>
        <charset val="134"/>
        <scheme val="minor"/>
      </rPr>
      <t>时</t>
    </r>
    <r>
      <rPr>
        <sz val="11"/>
        <rFont val="游ゴシック"/>
        <family val="3"/>
        <charset val="128"/>
        <scheme val="minor"/>
      </rPr>
      <t>，令所有</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单</t>
    </r>
    <r>
      <rPr>
        <sz val="11"/>
        <rFont val="游ゴシック"/>
        <family val="3"/>
        <charset val="128"/>
        <scheme val="minor"/>
      </rPr>
      <t>位向随机方向移</t>
    </r>
    <r>
      <rPr>
        <sz val="11"/>
        <rFont val="游ゴシック"/>
        <family val="3"/>
        <charset val="134"/>
        <scheme val="minor"/>
      </rPr>
      <t>动</t>
    </r>
    <r>
      <rPr>
        <sz val="11"/>
        <rFont val="游ゴシック"/>
        <family val="3"/>
        <charset val="128"/>
        <scheme val="minor"/>
      </rPr>
      <t>1格（按照登</t>
    </r>
    <r>
      <rPr>
        <sz val="11"/>
        <rFont val="游ゴシック"/>
        <family val="3"/>
        <charset val="134"/>
        <scheme val="minor"/>
      </rPr>
      <t>场顺</t>
    </r>
    <r>
      <rPr>
        <sz val="11"/>
        <rFont val="游ゴシック"/>
        <family val="3"/>
        <charset val="128"/>
        <scheme val="minor"/>
      </rPr>
      <t>序依次移</t>
    </r>
    <r>
      <rPr>
        <sz val="11"/>
        <rFont val="游ゴシック"/>
        <family val="3"/>
        <charset val="134"/>
        <scheme val="minor"/>
      </rPr>
      <t>动</t>
    </r>
    <r>
      <rPr>
        <sz val="11"/>
        <rFont val="游ゴシック"/>
        <family val="3"/>
        <charset val="128"/>
        <scheme val="minor"/>
      </rPr>
      <t>，没有移</t>
    </r>
    <r>
      <rPr>
        <sz val="11"/>
        <rFont val="游ゴシック"/>
        <family val="3"/>
        <charset val="134"/>
        <scheme val="minor"/>
      </rPr>
      <t>动</t>
    </r>
    <r>
      <rPr>
        <sz val="11"/>
        <rFont val="游ゴシック"/>
        <family val="3"/>
        <charset val="128"/>
        <scheme val="minor"/>
      </rPr>
      <t>位置的跳</t>
    </r>
    <r>
      <rPr>
        <sz val="11"/>
        <rFont val="游ゴシック"/>
        <family val="3"/>
        <charset val="134"/>
        <scheme val="minor"/>
      </rPr>
      <t>过</t>
    </r>
    <r>
      <rPr>
        <sz val="11"/>
        <rFont val="游ゴシック"/>
        <family val="3"/>
        <charset val="128"/>
        <scheme val="minor"/>
      </rPr>
      <t xml:space="preserve">）。 </t>
    </r>
    <phoneticPr fontId="1"/>
  </si>
  <si>
    <r>
      <t>攻</t>
    </r>
    <r>
      <rPr>
        <sz val="11"/>
        <rFont val="游ゴシック"/>
        <family val="3"/>
        <charset val="134"/>
        <scheme val="minor"/>
      </rPr>
      <t>击时</t>
    </r>
    <r>
      <rPr>
        <sz val="11"/>
        <rFont val="游ゴシック"/>
        <family val="3"/>
        <charset val="128"/>
        <scheme val="minor"/>
      </rPr>
      <t>，将目</t>
    </r>
    <r>
      <rPr>
        <sz val="11"/>
        <rFont val="游ゴシック"/>
        <family val="3"/>
        <charset val="134"/>
        <scheme val="minor"/>
      </rPr>
      <t>标击</t>
    </r>
    <r>
      <rPr>
        <sz val="11"/>
        <rFont val="游ゴシック"/>
        <family val="3"/>
        <charset val="128"/>
        <scheme val="minor"/>
      </rPr>
      <t>退1格。如果其被</t>
    </r>
    <r>
      <rPr>
        <sz val="11"/>
        <rFont val="游ゴシック"/>
        <family val="3"/>
        <charset val="134"/>
        <scheme val="minor"/>
      </rPr>
      <t>击</t>
    </r>
    <r>
      <rPr>
        <sz val="11"/>
        <rFont val="游ゴシック"/>
        <family val="3"/>
        <charset val="128"/>
        <scheme val="minor"/>
      </rPr>
      <t>退方向有阻</t>
    </r>
    <r>
      <rPr>
        <sz val="11"/>
        <rFont val="游ゴシック"/>
        <family val="3"/>
        <charset val="134"/>
        <scheme val="minor"/>
      </rPr>
      <t>挡</t>
    </r>
    <r>
      <rPr>
        <sz val="11"/>
        <rFont val="游ゴシック"/>
        <family val="3"/>
        <charset val="128"/>
        <scheme val="minor"/>
      </rPr>
      <t>，</t>
    </r>
    <r>
      <rPr>
        <sz val="11"/>
        <rFont val="游ゴシック"/>
        <family val="3"/>
        <charset val="134"/>
        <scheme val="minor"/>
      </rPr>
      <t>则</t>
    </r>
    <r>
      <rPr>
        <sz val="11"/>
        <rFont val="游ゴシック"/>
        <family val="3"/>
        <charset val="128"/>
        <scheme val="minor"/>
      </rPr>
      <t>改</t>
    </r>
    <r>
      <rPr>
        <sz val="11"/>
        <rFont val="游ゴシック"/>
        <family val="3"/>
        <charset val="134"/>
        <scheme val="minor"/>
      </rPr>
      <t>为</t>
    </r>
    <r>
      <rPr>
        <sz val="11"/>
        <rFont val="游ゴシック"/>
        <family val="3"/>
        <charset val="128"/>
        <scheme val="minor"/>
      </rPr>
      <t>造成2倍</t>
    </r>
    <r>
      <rPr>
        <sz val="11"/>
        <rFont val="游ゴシック"/>
        <family val="3"/>
        <charset val="134"/>
        <scheme val="minor"/>
      </rPr>
      <t>伤</t>
    </r>
    <r>
      <rPr>
        <sz val="11"/>
        <rFont val="游ゴシック"/>
        <family val="3"/>
        <charset val="128"/>
        <scheme val="minor"/>
      </rPr>
      <t>害。</t>
    </r>
    <phoneticPr fontId="1"/>
  </si>
  <si>
    <r>
      <t>受到近程攻</t>
    </r>
    <r>
      <rPr>
        <sz val="11"/>
        <rFont val="游ゴシック"/>
        <family val="3"/>
        <charset val="134"/>
        <scheme val="minor"/>
      </rPr>
      <t>击后，对方获得[猛毒]。</t>
    </r>
    <phoneticPr fontId="1"/>
  </si>
  <si>
    <r>
      <t>将自己本局游</t>
    </r>
    <r>
      <rPr>
        <sz val="11"/>
        <rFont val="游ゴシック"/>
        <family val="3"/>
        <charset val="134"/>
        <scheme val="minor"/>
      </rPr>
      <t>戏中</t>
    </r>
    <r>
      <rPr>
        <sz val="11"/>
        <rFont val="游ゴシック"/>
        <family val="3"/>
        <charset val="128"/>
        <scheme val="minor"/>
      </rPr>
      <t>到达</t>
    </r>
    <r>
      <rPr>
        <sz val="11"/>
        <rFont val="游ゴシック"/>
        <family val="3"/>
        <charset val="134"/>
        <scheme val="minor"/>
      </rPr>
      <t>过的位置标记为圣域。攻击圣域中的单位时，造成2倍伤害。</t>
    </r>
    <phoneticPr fontId="1"/>
  </si>
  <si>
    <r>
      <t>登</t>
    </r>
    <r>
      <rPr>
        <sz val="11"/>
        <rFont val="游ゴシック"/>
        <family val="3"/>
        <charset val="134"/>
        <scheme val="minor"/>
      </rPr>
      <t>场时，观看敌方所持角色牌。被击坠时，选择敌方两张角色牌弃置。</t>
    </r>
    <phoneticPr fontId="1"/>
  </si>
  <si>
    <t>虹</t>
    <phoneticPr fontId="1"/>
  </si>
  <si>
    <r>
      <t>攻</t>
    </r>
    <r>
      <rPr>
        <sz val="11"/>
        <rFont val="游ゴシック"/>
        <family val="3"/>
        <charset val="134"/>
        <scheme val="minor"/>
      </rPr>
      <t>击/反击时，与目标交换基础攻击力。</t>
    </r>
    <phoneticPr fontId="1"/>
  </si>
  <si>
    <r>
      <t>己方回合开始</t>
    </r>
    <r>
      <rPr>
        <sz val="11"/>
        <rFont val="游ゴシック"/>
        <family val="3"/>
        <charset val="134"/>
        <scheme val="minor"/>
      </rPr>
      <t>时</t>
    </r>
    <r>
      <rPr>
        <sz val="11"/>
        <rFont val="游ゴシック"/>
        <family val="3"/>
        <charset val="128"/>
        <scheme val="minor"/>
      </rPr>
      <t>，所有其他己方</t>
    </r>
    <r>
      <rPr>
        <sz val="11"/>
        <rFont val="游ゴシック"/>
        <family val="3"/>
        <charset val="134"/>
        <scheme val="minor"/>
      </rPr>
      <t>单</t>
    </r>
    <r>
      <rPr>
        <sz val="11"/>
        <rFont val="游ゴシック"/>
        <family val="3"/>
        <charset val="128"/>
        <scheme val="minor"/>
      </rPr>
      <t>位攻</t>
    </r>
    <r>
      <rPr>
        <sz val="11"/>
        <rFont val="游ゴシック"/>
        <family val="3"/>
        <charset val="134"/>
        <scheme val="minor"/>
      </rPr>
      <t>击</t>
    </r>
    <r>
      <rPr>
        <sz val="11"/>
        <rFont val="游ゴシック"/>
        <family val="3"/>
        <charset val="128"/>
        <scheme val="minor"/>
      </rPr>
      <t>力+1，直到回合</t>
    </r>
    <r>
      <rPr>
        <sz val="11"/>
        <rFont val="游ゴシック"/>
        <family val="3"/>
        <charset val="134"/>
        <scheme val="minor"/>
      </rPr>
      <t>结</t>
    </r>
    <r>
      <rPr>
        <sz val="11"/>
        <rFont val="游ゴシック"/>
        <family val="3"/>
        <charset val="128"/>
        <scheme val="minor"/>
      </rPr>
      <t xml:space="preserve">束。 </t>
    </r>
    <phoneticPr fontId="1"/>
  </si>
  <si>
    <r>
      <t>己方回合开始</t>
    </r>
    <r>
      <rPr>
        <sz val="11"/>
        <rFont val="游ゴシック"/>
        <family val="3"/>
        <charset val="134"/>
        <scheme val="minor"/>
      </rPr>
      <t>时</t>
    </r>
    <r>
      <rPr>
        <sz val="11"/>
        <rFont val="游ゴシック"/>
        <family val="2"/>
        <scheme val="minor"/>
      </rPr>
      <t>，在</t>
    </r>
    <r>
      <rPr>
        <sz val="11"/>
        <rFont val="游ゴシック"/>
        <family val="3"/>
        <charset val="134"/>
        <scheme val="minor"/>
      </rPr>
      <t>战场</t>
    </r>
    <r>
      <rPr>
        <sz val="11"/>
        <rFont val="游ゴシック"/>
        <family val="2"/>
        <scheme val="minor"/>
      </rPr>
      <t>中的空地随机放置3个随机道具（麻薯，酒，信仰，</t>
    </r>
    <r>
      <rPr>
        <sz val="11"/>
        <rFont val="游ゴシック"/>
        <family val="3"/>
        <charset val="134"/>
        <scheme val="minor"/>
      </rPr>
      <t>团</t>
    </r>
    <r>
      <rPr>
        <sz val="11"/>
        <rFont val="游ゴシック"/>
        <family val="2"/>
        <scheme val="minor"/>
      </rPr>
      <t>子，炸</t>
    </r>
    <r>
      <rPr>
        <sz val="11"/>
        <rFont val="游ゴシック"/>
        <family val="3"/>
        <charset val="134"/>
        <scheme val="minor"/>
      </rPr>
      <t>弹</t>
    </r>
    <r>
      <rPr>
        <sz val="11"/>
        <rFont val="游ゴシック"/>
        <family val="2"/>
        <scheme val="minor"/>
      </rPr>
      <t xml:space="preserve">）。 </t>
    </r>
    <phoneticPr fontId="1"/>
  </si>
  <si>
    <t>立即伤害试图进行每局游戏第[4的倍数]次攻击的单位，若是自己则跳过。</t>
    <phoneticPr fontId="1"/>
  </si>
  <si>
    <r>
      <t>移</t>
    </r>
    <r>
      <rPr>
        <sz val="11"/>
        <rFont val="游ゴシック"/>
        <family val="3"/>
        <charset val="134"/>
        <scheme val="minor"/>
      </rPr>
      <t>动</t>
    </r>
    <r>
      <rPr>
        <sz val="11"/>
        <rFont val="游ゴシック"/>
        <family val="3"/>
        <charset val="128"/>
        <scheme val="minor"/>
      </rPr>
      <t>后，令相</t>
    </r>
    <r>
      <rPr>
        <sz val="11"/>
        <rFont val="游ゴシック"/>
        <family val="3"/>
        <charset val="134"/>
        <scheme val="minor"/>
      </rPr>
      <t>邻敌</t>
    </r>
    <r>
      <rPr>
        <sz val="11"/>
        <rFont val="游ゴシック"/>
        <family val="3"/>
        <charset val="128"/>
        <scheme val="minor"/>
      </rPr>
      <t>方</t>
    </r>
    <r>
      <rPr>
        <sz val="11"/>
        <rFont val="游ゴシック"/>
        <family val="3"/>
        <charset val="134"/>
        <scheme val="minor"/>
      </rPr>
      <t>单</t>
    </r>
    <r>
      <rPr>
        <sz val="11"/>
        <rFont val="游ゴシック"/>
        <family val="3"/>
        <charset val="128"/>
        <scheme val="minor"/>
      </rPr>
      <t>位</t>
    </r>
    <r>
      <rPr>
        <sz val="11"/>
        <rFont val="游ゴシック"/>
        <family val="3"/>
        <charset val="134"/>
        <scheme val="minor"/>
      </rPr>
      <t>获</t>
    </r>
    <r>
      <rPr>
        <sz val="11"/>
        <rFont val="游ゴシック"/>
        <family val="3"/>
        <charset val="128"/>
        <scheme val="minor"/>
      </rPr>
      <t>得&lt;嘲</t>
    </r>
    <r>
      <rPr>
        <sz val="11"/>
        <rFont val="游ゴシック"/>
        <family val="3"/>
        <charset val="134"/>
        <scheme val="minor"/>
      </rPr>
      <t>讽</t>
    </r>
    <r>
      <rPr>
        <sz val="11"/>
        <rFont val="游ゴシック"/>
        <family val="3"/>
        <charset val="128"/>
        <scheme val="minor"/>
      </rPr>
      <t>&gt;，直到本回合</t>
    </r>
    <r>
      <rPr>
        <sz val="11"/>
        <rFont val="游ゴシック"/>
        <family val="3"/>
        <charset val="134"/>
        <scheme val="minor"/>
      </rPr>
      <t>结</t>
    </r>
    <r>
      <rPr>
        <sz val="11"/>
        <rFont val="游ゴシック"/>
        <family val="3"/>
        <charset val="128"/>
        <scheme val="minor"/>
      </rPr>
      <t xml:space="preserve">束。 </t>
    </r>
    <phoneticPr fontId="1"/>
  </si>
  <si>
    <r>
      <t>移</t>
    </r>
    <r>
      <rPr>
        <sz val="11"/>
        <rFont val="游ゴシック"/>
        <family val="3"/>
        <charset val="134"/>
        <scheme val="minor"/>
      </rPr>
      <t>动</t>
    </r>
    <r>
      <rPr>
        <sz val="11"/>
        <rFont val="游ゴシック"/>
        <family val="3"/>
        <charset val="128"/>
        <scheme val="minor"/>
      </rPr>
      <t>和攻</t>
    </r>
    <r>
      <rPr>
        <sz val="11"/>
        <rFont val="游ゴシック"/>
        <family val="3"/>
        <charset val="134"/>
        <scheme val="minor"/>
      </rPr>
      <t>击时</t>
    </r>
    <r>
      <rPr>
        <sz val="11"/>
        <rFont val="游ゴシック"/>
        <family val="3"/>
        <charset val="128"/>
        <scheme val="minor"/>
      </rPr>
      <t>，</t>
    </r>
    <r>
      <rPr>
        <sz val="11"/>
        <rFont val="游ゴシック"/>
        <family val="3"/>
        <charset val="134"/>
        <scheme val="minor"/>
      </rPr>
      <t>视为</t>
    </r>
    <r>
      <rPr>
        <sz val="11"/>
        <rFont val="游ゴシック"/>
        <family val="3"/>
        <charset val="128"/>
        <scheme val="minor"/>
      </rPr>
      <t>地</t>
    </r>
    <r>
      <rPr>
        <sz val="11"/>
        <rFont val="游ゴシック"/>
        <family val="3"/>
        <charset val="134"/>
        <scheme val="minor"/>
      </rPr>
      <t>图</t>
    </r>
    <r>
      <rPr>
        <sz val="11"/>
        <rFont val="游ゴシック"/>
        <family val="3"/>
        <charset val="128"/>
        <scheme val="minor"/>
      </rPr>
      <t>的左端与右端相</t>
    </r>
    <r>
      <rPr>
        <sz val="11"/>
        <rFont val="游ゴシック"/>
        <family val="3"/>
        <charset val="134"/>
        <scheme val="minor"/>
      </rPr>
      <t>连（注意会变为四边形连接）</t>
    </r>
    <r>
      <rPr>
        <sz val="11"/>
        <rFont val="游ゴシック"/>
        <family val="3"/>
        <charset val="128"/>
        <scheme val="minor"/>
      </rPr>
      <t>。</t>
    </r>
    <phoneticPr fontId="1"/>
  </si>
  <si>
    <r>
      <t>己方回合开始</t>
    </r>
    <r>
      <rPr>
        <sz val="11"/>
        <rFont val="游ゴシック"/>
        <family val="3"/>
        <charset val="134"/>
        <scheme val="minor"/>
      </rPr>
      <t>时</t>
    </r>
    <r>
      <rPr>
        <sz val="11"/>
        <rFont val="游ゴシック"/>
        <family val="3"/>
        <charset val="128"/>
        <scheme val="minor"/>
      </rPr>
      <t>可</t>
    </r>
    <r>
      <rPr>
        <sz val="11"/>
        <rFont val="游ゴシック"/>
        <family val="3"/>
        <charset val="134"/>
        <scheme val="minor"/>
      </rPr>
      <t>额</t>
    </r>
    <r>
      <rPr>
        <sz val="11"/>
        <rFont val="游ゴシック"/>
        <family val="3"/>
        <charset val="128"/>
        <scheme val="minor"/>
      </rPr>
      <t>外行</t>
    </r>
    <r>
      <rPr>
        <sz val="11"/>
        <rFont val="游ゴシック"/>
        <family val="3"/>
        <charset val="134"/>
        <scheme val="minor"/>
      </rPr>
      <t>动</t>
    </r>
    <r>
      <rPr>
        <sz val="11"/>
        <rFont val="游ゴシック"/>
        <family val="3"/>
        <charset val="128"/>
        <scheme val="minor"/>
      </rPr>
      <t>一次，本次行</t>
    </r>
    <r>
      <rPr>
        <sz val="11"/>
        <rFont val="游ゴシック"/>
        <family val="3"/>
        <charset val="134"/>
        <scheme val="minor"/>
      </rPr>
      <t>动</t>
    </r>
    <r>
      <rPr>
        <sz val="11"/>
        <rFont val="游ゴシック"/>
        <family val="3"/>
        <charset val="128"/>
        <scheme val="minor"/>
      </rPr>
      <t>中攻</t>
    </r>
    <r>
      <rPr>
        <sz val="11"/>
        <rFont val="游ゴシック"/>
        <family val="3"/>
        <charset val="134"/>
        <scheme val="minor"/>
      </rPr>
      <t>击时</t>
    </r>
    <r>
      <rPr>
        <sz val="11"/>
        <rFont val="游ゴシック"/>
        <family val="3"/>
        <charset val="128"/>
        <scheme val="minor"/>
      </rPr>
      <t>不会触</t>
    </r>
    <r>
      <rPr>
        <sz val="11"/>
        <rFont val="游ゴシック"/>
        <family val="3"/>
        <charset val="134"/>
        <scheme val="minor"/>
      </rPr>
      <t>发</t>
    </r>
    <r>
      <rPr>
        <sz val="11"/>
        <rFont val="游ゴシック"/>
        <family val="3"/>
        <charset val="128"/>
        <scheme val="minor"/>
      </rPr>
      <t>反</t>
    </r>
    <r>
      <rPr>
        <sz val="11"/>
        <rFont val="游ゴシック"/>
        <family val="3"/>
        <charset val="134"/>
        <scheme val="minor"/>
      </rPr>
      <t>击</t>
    </r>
    <r>
      <rPr>
        <sz val="11"/>
        <rFont val="游ゴシック"/>
        <family val="3"/>
        <charset val="128"/>
        <scheme val="minor"/>
      </rPr>
      <t>。</t>
    </r>
    <phoneticPr fontId="1"/>
  </si>
  <si>
    <r>
      <t>不受水面影响。登</t>
    </r>
    <r>
      <rPr>
        <sz val="11"/>
        <rFont val="游ゴシック"/>
        <family val="3"/>
        <charset val="134"/>
        <scheme val="minor"/>
      </rPr>
      <t>场时</t>
    </r>
    <r>
      <rPr>
        <sz val="11"/>
        <rFont val="游ゴシック"/>
        <family val="3"/>
        <charset val="128"/>
        <scheme val="minor"/>
      </rPr>
      <t>，令所有</t>
    </r>
    <r>
      <rPr>
        <sz val="11"/>
        <rFont val="游ゴシック"/>
        <family val="3"/>
        <charset val="134"/>
        <scheme val="minor"/>
      </rPr>
      <t>己方单位获</t>
    </r>
    <r>
      <rPr>
        <sz val="11"/>
        <rFont val="游ゴシック"/>
        <family val="3"/>
        <charset val="128"/>
        <scheme val="minor"/>
      </rPr>
      <t>得[圣盾]。</t>
    </r>
    <phoneticPr fontId="1"/>
  </si>
  <si>
    <r>
      <t>自己所在位置出</t>
    </r>
    <r>
      <rPr>
        <sz val="11"/>
        <rFont val="游ゴシック"/>
        <family val="3"/>
        <charset val="134"/>
        <scheme val="minor"/>
      </rPr>
      <t>现门</t>
    </r>
    <r>
      <rPr>
        <sz val="11"/>
        <rFont val="游ゴシック"/>
        <family val="3"/>
        <charset val="134"/>
        <scheme val="minor"/>
      </rPr>
      <t>。</t>
    </r>
    <r>
      <rPr>
        <sz val="11"/>
        <rFont val="游ゴシック"/>
        <family val="3"/>
        <charset val="134"/>
        <scheme val="minor"/>
      </rPr>
      <t>远</t>
    </r>
    <r>
      <rPr>
        <sz val="11"/>
        <rFont val="游ゴシック"/>
        <family val="3"/>
        <charset val="134"/>
        <scheme val="minor"/>
      </rPr>
      <t>程攻</t>
    </r>
    <r>
      <rPr>
        <sz val="11"/>
        <rFont val="游ゴシック"/>
        <family val="3"/>
        <charset val="134"/>
        <scheme val="minor"/>
      </rPr>
      <t>击敌</t>
    </r>
    <r>
      <rPr>
        <sz val="11"/>
        <rFont val="游ゴシック"/>
        <family val="3"/>
        <charset val="134"/>
        <scheme val="minor"/>
      </rPr>
      <t>方</t>
    </r>
    <r>
      <rPr>
        <sz val="11"/>
        <rFont val="游ゴシック"/>
        <family val="3"/>
        <charset val="134"/>
        <scheme val="minor"/>
      </rPr>
      <t>单</t>
    </r>
    <r>
      <rPr>
        <sz val="11"/>
        <rFont val="游ゴシック"/>
        <family val="3"/>
        <charset val="134"/>
        <scheme val="minor"/>
      </rPr>
      <t>位后，令目</t>
    </r>
    <r>
      <rPr>
        <sz val="11"/>
        <rFont val="游ゴシック"/>
        <family val="3"/>
        <charset val="134"/>
        <scheme val="minor"/>
      </rPr>
      <t>标</t>
    </r>
    <r>
      <rPr>
        <sz val="11"/>
        <rFont val="游ゴシック"/>
        <family val="3"/>
        <charset val="134"/>
        <scheme val="minor"/>
      </rPr>
      <t>背上出</t>
    </r>
    <r>
      <rPr>
        <sz val="11"/>
        <rFont val="游ゴシック"/>
        <family val="3"/>
        <charset val="134"/>
        <scheme val="minor"/>
      </rPr>
      <t>现门</t>
    </r>
    <r>
      <rPr>
        <sz val="11"/>
        <rFont val="游ゴシック"/>
        <family val="3"/>
        <charset val="134"/>
        <scheme val="minor"/>
      </rPr>
      <t>。己方</t>
    </r>
    <r>
      <rPr>
        <sz val="11"/>
        <rFont val="游ゴシック"/>
        <family val="3"/>
        <charset val="134"/>
        <scheme val="minor"/>
      </rPr>
      <t>单</t>
    </r>
    <r>
      <rPr>
        <sz val="11"/>
        <rFont val="游ゴシック"/>
        <family val="3"/>
        <charset val="134"/>
        <scheme val="minor"/>
      </rPr>
      <t>位可以通</t>
    </r>
    <r>
      <rPr>
        <sz val="11"/>
        <rFont val="游ゴシック"/>
        <family val="3"/>
        <charset val="134"/>
        <scheme val="minor"/>
      </rPr>
      <t>过</t>
    </r>
    <r>
      <rPr>
        <sz val="11"/>
        <rFont val="游ゴシック"/>
        <family val="3"/>
        <charset val="134"/>
        <scheme val="minor"/>
      </rPr>
      <t>任意的</t>
    </r>
    <r>
      <rPr>
        <sz val="11"/>
        <rFont val="游ゴシック"/>
        <family val="3"/>
        <charset val="134"/>
        <scheme val="minor"/>
      </rPr>
      <t>门</t>
    </r>
    <r>
      <rPr>
        <sz val="11"/>
        <rFont val="游ゴシック"/>
        <family val="3"/>
        <charset val="134"/>
        <scheme val="minor"/>
      </rPr>
      <t>移</t>
    </r>
    <r>
      <rPr>
        <sz val="11"/>
        <rFont val="游ゴシック"/>
        <family val="3"/>
        <charset val="134"/>
        <scheme val="minor"/>
      </rPr>
      <t>动</t>
    </r>
    <r>
      <rPr>
        <sz val="11"/>
        <rFont val="游ゴシック"/>
        <family val="3"/>
        <charset val="134"/>
        <scheme val="minor"/>
      </rPr>
      <t>（即所有的</t>
    </r>
    <r>
      <rPr>
        <sz val="11"/>
        <rFont val="游ゴシック"/>
        <family val="3"/>
        <charset val="134"/>
        <scheme val="minor"/>
      </rPr>
      <t>门视为</t>
    </r>
    <r>
      <rPr>
        <sz val="11"/>
        <rFont val="游ゴシック"/>
        <family val="3"/>
        <charset val="134"/>
        <scheme val="minor"/>
      </rPr>
      <t>同一格）。</t>
    </r>
    <phoneticPr fontId="1"/>
  </si>
  <si>
    <r>
      <t>受到攻</t>
    </r>
    <r>
      <rPr>
        <sz val="11"/>
        <rFont val="游ゴシック"/>
        <family val="3"/>
        <charset val="134"/>
        <scheme val="minor"/>
      </rPr>
      <t>击</t>
    </r>
    <r>
      <rPr>
        <sz val="11"/>
        <rFont val="游ゴシック"/>
        <family val="3"/>
        <charset val="134"/>
        <scheme val="minor"/>
      </rPr>
      <t>/反</t>
    </r>
    <r>
      <rPr>
        <sz val="11"/>
        <rFont val="游ゴシック"/>
        <family val="3"/>
        <charset val="134"/>
        <scheme val="minor"/>
      </rPr>
      <t>击时</t>
    </r>
    <r>
      <rPr>
        <sz val="11"/>
        <rFont val="游ゴシック"/>
        <family val="3"/>
        <charset val="134"/>
        <scheme val="minor"/>
      </rPr>
      <t>，令</t>
    </r>
    <r>
      <rPr>
        <sz val="11"/>
        <rFont val="游ゴシック"/>
        <family val="3"/>
        <charset val="134"/>
        <scheme val="minor"/>
      </rPr>
      <t>对</t>
    </r>
    <r>
      <rPr>
        <sz val="11"/>
        <rFont val="游ゴシック"/>
        <family val="3"/>
        <charset val="134"/>
        <scheme val="minor"/>
      </rPr>
      <t>方</t>
    </r>
    <r>
      <rPr>
        <sz val="11"/>
        <rFont val="游ゴシック"/>
        <family val="3"/>
        <charset val="134"/>
        <scheme val="minor"/>
      </rPr>
      <t>获</t>
    </r>
    <r>
      <rPr>
        <sz val="11"/>
        <rFont val="游ゴシック"/>
        <family val="3"/>
        <charset val="134"/>
        <scheme val="minor"/>
      </rPr>
      <t>得[沉默]。你</t>
    </r>
    <r>
      <rPr>
        <sz val="11"/>
        <rFont val="游ゴシック"/>
        <family val="3"/>
        <charset val="134"/>
        <scheme val="minor"/>
      </rPr>
      <t>拥</t>
    </r>
    <r>
      <rPr>
        <sz val="11"/>
        <rFont val="游ゴシック"/>
        <family val="3"/>
        <charset val="134"/>
        <scheme val="minor"/>
      </rPr>
      <t>有</t>
    </r>
    <r>
      <rPr>
        <sz val="11"/>
        <rFont val="游ゴシック"/>
        <family val="3"/>
        <charset val="134"/>
        <scheme val="minor"/>
      </rPr>
      <t>场</t>
    </r>
    <r>
      <rPr>
        <sz val="11"/>
        <rFont val="游ゴシック"/>
        <family val="3"/>
        <charset val="134"/>
        <scheme val="minor"/>
      </rPr>
      <t>上所有其他[沉默]角色的非关</t>
    </r>
    <r>
      <rPr>
        <sz val="11"/>
        <rFont val="游ゴシック"/>
        <family val="3"/>
        <charset val="134"/>
        <scheme val="minor"/>
      </rPr>
      <t>键词</t>
    </r>
    <r>
      <rPr>
        <sz val="11"/>
        <rFont val="游ゴシック"/>
        <family val="3"/>
        <charset val="134"/>
        <scheme val="minor"/>
      </rPr>
      <t>技能，直到其[沉默]解除。</t>
    </r>
    <phoneticPr fontId="1"/>
  </si>
  <si>
    <t>更新Log</t>
    <phoneticPr fontId="3" type="noConversion"/>
  </si>
  <si>
    <r>
      <t>复制酒</t>
    </r>
    <r>
      <rPr>
        <sz val="11"/>
        <color theme="1"/>
        <rFont val="游ゴシック"/>
        <family val="3"/>
        <charset val="134"/>
        <scheme val="minor"/>
      </rPr>
      <t>馆。</t>
    </r>
    <phoneticPr fontId="3" type="noConversion"/>
  </si>
  <si>
    <r>
      <t>增加酒</t>
    </r>
    <r>
      <rPr>
        <sz val="11"/>
        <color theme="1"/>
        <rFont val="游ゴシック"/>
        <family val="3"/>
        <charset val="134"/>
        <scheme val="minor"/>
      </rPr>
      <t>馆原创角色；角色东方化；描述规范化。</t>
    </r>
    <phoneticPr fontId="3" type="noConversion"/>
  </si>
  <si>
    <r>
      <rPr>
        <sz val="11"/>
        <color theme="1"/>
        <rFont val="游ゴシック"/>
        <family val="3"/>
        <charset val="134"/>
        <scheme val="minor"/>
      </rPr>
      <t>东方食堂纷争规则书</t>
    </r>
    <r>
      <rPr>
        <sz val="11"/>
        <color theme="1"/>
        <rFont val="游ゴシック"/>
        <family val="3"/>
        <charset val="128"/>
        <scheme val="minor"/>
      </rPr>
      <t>~</t>
    </r>
    <phoneticPr fontId="3" type="noConversion"/>
  </si>
  <si>
    <t>补充&lt;超远&gt;的射线说明。</t>
    <phoneticPr fontId="3" type="noConversion"/>
  </si>
  <si>
    <r>
      <t>增加关</t>
    </r>
    <r>
      <rPr>
        <sz val="11"/>
        <color theme="1"/>
        <rFont val="游ゴシック"/>
        <family val="3"/>
        <charset val="134"/>
        <scheme val="minor"/>
      </rPr>
      <t>键词技能&lt;隐秘&gt;&lt;万能&gt;&lt;徐行&gt;。</t>
    </r>
    <phoneticPr fontId="3" type="noConversion"/>
  </si>
  <si>
    <r>
      <t>增加大量角色；重新分配部分角色与酒</t>
    </r>
    <r>
      <rPr>
        <sz val="11"/>
        <color theme="1"/>
        <rFont val="游ゴシック"/>
        <family val="3"/>
        <charset val="134"/>
        <scheme val="minor"/>
      </rPr>
      <t>馆角色的对应。</t>
    </r>
    <phoneticPr fontId="3" type="noConversion"/>
  </si>
  <si>
    <t>增加稀有度“主人公”。</t>
    <phoneticPr fontId="3" type="noConversion"/>
  </si>
  <si>
    <r>
      <t>增加大量角色；</t>
    </r>
    <r>
      <rPr>
        <sz val="11"/>
        <color theme="1"/>
        <rFont val="游ゴシック"/>
        <family val="3"/>
        <charset val="134"/>
        <scheme val="minor"/>
      </rPr>
      <t>调整部分角色稀有度</t>
    </r>
    <r>
      <rPr>
        <sz val="11"/>
        <color theme="1"/>
        <rFont val="游ゴシック"/>
        <family val="3"/>
        <charset val="128"/>
        <scheme val="minor"/>
      </rPr>
      <t>。</t>
    </r>
    <phoneticPr fontId="3" type="noConversion"/>
  </si>
  <si>
    <r>
      <t>增加关</t>
    </r>
    <r>
      <rPr>
        <sz val="11"/>
        <color theme="1"/>
        <rFont val="游ゴシック"/>
        <family val="3"/>
        <charset val="134"/>
        <scheme val="minor"/>
      </rPr>
      <t>键词技能&lt;超远&gt;。</t>
    </r>
    <phoneticPr fontId="3" type="noConversion"/>
  </si>
  <si>
    <r>
      <t>铃</t>
    </r>
    <r>
      <rPr>
        <sz val="11"/>
        <color theme="1"/>
        <rFont val="游ゴシック"/>
        <family val="3"/>
        <charset val="128"/>
        <scheme val="minor"/>
      </rPr>
      <t>瑚机制再修改。</t>
    </r>
    <r>
      <rPr>
        <sz val="11"/>
        <color theme="1"/>
        <rFont val="游ゴシック"/>
        <family val="3"/>
        <charset val="134"/>
        <scheme val="minor"/>
      </rPr>
      <t>现在团子任何人都可以吃。</t>
    </r>
    <phoneticPr fontId="3" type="noConversion"/>
  </si>
  <si>
    <r>
      <t>圣</t>
    </r>
    <r>
      <rPr>
        <sz val="11"/>
        <color theme="1"/>
        <rFont val="游ゴシック"/>
        <family val="3"/>
        <charset val="134"/>
        <scheme val="minor"/>
      </rPr>
      <t>诞</t>
    </r>
    <r>
      <rPr>
        <sz val="11"/>
        <color theme="1"/>
        <rFont val="游ゴシック"/>
        <family val="3"/>
        <charset val="128"/>
        <scheme val="minor"/>
      </rPr>
      <t>老人（穰子）每回合的礼物数量</t>
    </r>
    <r>
      <rPr>
        <sz val="11"/>
        <color theme="1"/>
        <rFont val="游ゴシック"/>
        <family val="3"/>
        <charset val="134"/>
        <scheme val="minor"/>
      </rPr>
      <t>调</t>
    </r>
    <r>
      <rPr>
        <sz val="11"/>
        <color theme="1"/>
        <rFont val="游ゴシック"/>
        <family val="3"/>
        <charset val="128"/>
        <scheme val="minor"/>
      </rPr>
      <t>整</t>
    </r>
    <r>
      <rPr>
        <sz val="11"/>
        <color theme="1"/>
        <rFont val="游ゴシック"/>
        <family val="3"/>
        <charset val="134"/>
        <scheme val="minor"/>
      </rPr>
      <t>为</t>
    </r>
    <r>
      <rPr>
        <sz val="11"/>
        <color theme="1"/>
        <rFont val="游ゴシック"/>
        <family val="3"/>
        <charset val="128"/>
        <scheme val="minor"/>
      </rPr>
      <t>3。</t>
    </r>
    <phoneticPr fontId="3" type="noConversion"/>
  </si>
  <si>
    <t>守墓人（阿燐）推重。</t>
    <phoneticPr fontId="3" type="noConversion"/>
  </si>
  <si>
    <t>取消关键词技能&lt;替补&gt;，改为登场时发动。</t>
    <phoneticPr fontId="3" type="noConversion"/>
  </si>
  <si>
    <r>
      <t>异常状</t>
    </r>
    <r>
      <rPr>
        <sz val="11"/>
        <color theme="1"/>
        <rFont val="游ゴシック"/>
        <family val="3"/>
        <charset val="134"/>
        <scheme val="minor"/>
      </rPr>
      <t>态名称调整</t>
    </r>
    <r>
      <rPr>
        <sz val="11"/>
        <color theme="1"/>
        <rFont val="游ゴシック"/>
        <family val="3"/>
        <charset val="128"/>
        <scheme val="minor"/>
      </rPr>
      <t>。</t>
    </r>
    <phoneticPr fontId="3" type="noConversion"/>
  </si>
  <si>
    <t>增加特殊地形设定。</t>
    <phoneticPr fontId="3" type="noConversion"/>
  </si>
  <si>
    <r>
      <t>部分角色与地形有关的微</t>
    </r>
    <r>
      <rPr>
        <sz val="11"/>
        <color theme="1"/>
        <rFont val="游ゴシック"/>
        <family val="3"/>
        <charset val="134"/>
        <scheme val="minor"/>
      </rPr>
      <t>调</t>
    </r>
    <r>
      <rPr>
        <sz val="11"/>
        <color theme="1"/>
        <rFont val="游ゴシック"/>
        <family val="3"/>
        <charset val="128"/>
        <scheme val="minor"/>
      </rPr>
      <t>。</t>
    </r>
    <phoneticPr fontId="3" type="noConversion"/>
  </si>
  <si>
    <r>
      <t>鼠队长</t>
    </r>
    <r>
      <rPr>
        <sz val="11"/>
        <color theme="1"/>
        <rFont val="游ゴシック"/>
        <family val="3"/>
        <charset val="128"/>
        <scheme val="minor"/>
      </rPr>
      <t>（</t>
    </r>
    <r>
      <rPr>
        <sz val="11"/>
        <color theme="1"/>
        <rFont val="游ゴシック"/>
        <family val="3"/>
        <charset val="134"/>
        <scheme val="minor"/>
      </rPr>
      <t>纳兹</t>
    </r>
    <r>
      <rPr>
        <sz val="11"/>
        <color theme="1"/>
        <rFont val="游ゴシック"/>
        <family val="3"/>
        <charset val="128"/>
        <scheme val="minor"/>
      </rPr>
      <t>琳）增加</t>
    </r>
    <r>
      <rPr>
        <sz val="11"/>
        <color theme="1"/>
        <rFont val="游ゴシック"/>
        <family val="3"/>
        <charset val="134"/>
        <scheme val="minor"/>
      </rPr>
      <t>隐</t>
    </r>
    <r>
      <rPr>
        <sz val="11"/>
        <color theme="1"/>
        <rFont val="游ゴシック"/>
        <family val="3"/>
        <charset val="128"/>
        <scheme val="minor"/>
      </rPr>
      <t>藏技能：</t>
    </r>
    <r>
      <rPr>
        <sz val="11"/>
        <color theme="1"/>
        <rFont val="游ゴシック"/>
        <family val="3"/>
        <charset val="134"/>
        <scheme val="minor"/>
      </rPr>
      <t>寻</t>
    </r>
    <r>
      <rPr>
        <sz val="11"/>
        <color theme="1"/>
        <rFont val="游ゴシック"/>
        <family val="3"/>
        <charset val="128"/>
        <scheme val="minor"/>
      </rPr>
      <t>宝。</t>
    </r>
    <phoneticPr fontId="3" type="noConversion"/>
  </si>
  <si>
    <r>
      <rPr>
        <sz val="11"/>
        <rFont val="游ゴシック"/>
        <family val="3"/>
        <charset val="134"/>
        <scheme val="minor"/>
      </rPr>
      <t>隐藏技能：</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障碍物</t>
    </r>
    <r>
      <rPr>
        <sz val="11"/>
        <rFont val="游ゴシック"/>
        <family val="3"/>
        <charset val="134"/>
        <scheme val="minor"/>
      </rPr>
      <t>时额</t>
    </r>
    <r>
      <rPr>
        <sz val="11"/>
        <rFont val="游ゴシック"/>
        <family val="3"/>
        <charset val="128"/>
        <scheme val="minor"/>
      </rPr>
      <t>外减少99耐久。</t>
    </r>
    <phoneticPr fontId="1"/>
  </si>
  <si>
    <r>
      <t>死灵法</t>
    </r>
    <r>
      <rPr>
        <sz val="11"/>
        <color theme="1"/>
        <rFont val="游ゴシック"/>
        <family val="3"/>
        <charset val="134"/>
        <scheme val="minor"/>
      </rPr>
      <t>师推重，角色设定霍青娥→爱丽丝。</t>
    </r>
    <phoneticPr fontId="3" type="noConversion"/>
  </si>
  <si>
    <r>
      <t>魔法人偶推重，角色</t>
    </r>
    <r>
      <rPr>
        <sz val="11"/>
        <color theme="1"/>
        <rFont val="游ゴシック"/>
        <family val="3"/>
        <charset val="134"/>
        <scheme val="minor"/>
      </rPr>
      <t>设定为雏。</t>
    </r>
    <phoneticPr fontId="3" type="noConversion"/>
  </si>
  <si>
    <t>梅林（大妖精）调整，技能额外增加4HP上限。</t>
    <phoneticPr fontId="3" type="noConversion"/>
  </si>
  <si>
    <r>
      <t>黄金</t>
    </r>
    <r>
      <rPr>
        <sz val="11"/>
        <color theme="1"/>
        <rFont val="游ゴシック"/>
        <family val="3"/>
        <charset val="134"/>
        <scheme val="minor"/>
      </rPr>
      <t>矿工（铃瑚）调整，发现金矿的时机改为回合结束时。</t>
    </r>
    <phoneticPr fontId="3" type="noConversion"/>
  </si>
  <si>
    <t>锤头鲨（村纱水蜜）调整，攻击力1→2。</t>
    <phoneticPr fontId="3" type="noConversion"/>
  </si>
  <si>
    <t>影丸（魔理沙）增加一次性的无限射程效果。</t>
    <phoneticPr fontId="3" type="noConversion"/>
  </si>
  <si>
    <r>
      <rPr>
        <sz val="11"/>
        <color theme="1"/>
        <rFont val="游ゴシック"/>
        <family val="3"/>
        <charset val="134"/>
        <scheme val="minor"/>
      </rPr>
      <t>赏</t>
    </r>
    <r>
      <rPr>
        <sz val="11"/>
        <color theme="1"/>
        <rFont val="游ゴシック"/>
        <family val="3"/>
        <charset val="128"/>
        <scheme val="minor"/>
      </rPr>
      <t>金</t>
    </r>
    <r>
      <rPr>
        <sz val="11"/>
        <color theme="1"/>
        <rFont val="游ゴシック"/>
        <family val="3"/>
        <charset val="134"/>
        <scheme val="minor"/>
      </rPr>
      <t>猎</t>
    </r>
    <r>
      <rPr>
        <sz val="11"/>
        <color theme="1"/>
        <rFont val="游ゴシック"/>
        <family val="3"/>
        <charset val="128"/>
        <scheme val="minor"/>
      </rPr>
      <t>人（灵梦）</t>
    </r>
    <r>
      <rPr>
        <sz val="11"/>
        <color theme="1"/>
        <rFont val="游ゴシック"/>
        <family val="3"/>
        <charset val="134"/>
        <scheme val="minor"/>
      </rPr>
      <t>调整</t>
    </r>
    <r>
      <rPr>
        <sz val="11"/>
        <color theme="1"/>
        <rFont val="游ゴシック"/>
        <family val="3"/>
        <charset val="128"/>
        <scheme val="minor"/>
      </rPr>
      <t>，&lt;</t>
    </r>
    <r>
      <rPr>
        <sz val="11"/>
        <color theme="1"/>
        <rFont val="游ゴシック"/>
        <family val="3"/>
        <charset val="134"/>
        <scheme val="minor"/>
      </rPr>
      <t>远程</t>
    </r>
    <r>
      <rPr>
        <sz val="11"/>
        <color theme="1"/>
        <rFont val="游ゴシック"/>
        <family val="3"/>
        <charset val="128"/>
        <scheme val="minor"/>
      </rPr>
      <t>&gt;→&lt;万能&gt;，近</t>
    </r>
    <r>
      <rPr>
        <sz val="11"/>
        <color theme="1"/>
        <rFont val="游ゴシック"/>
        <family val="3"/>
        <charset val="134"/>
        <scheme val="minor"/>
      </rPr>
      <t>战</t>
    </r>
    <r>
      <rPr>
        <sz val="11"/>
        <color theme="1"/>
        <rFont val="游ゴシック"/>
        <family val="3"/>
        <charset val="128"/>
        <scheme val="minor"/>
      </rPr>
      <t>增加反</t>
    </r>
    <r>
      <rPr>
        <sz val="11"/>
        <color theme="1"/>
        <rFont val="游ゴシック"/>
        <family val="3"/>
        <charset val="134"/>
        <scheme val="minor"/>
      </rPr>
      <t>击封印效果</t>
    </r>
    <r>
      <rPr>
        <sz val="11"/>
        <color theme="1"/>
        <rFont val="游ゴシック"/>
        <family val="3"/>
        <charset val="128"/>
        <scheme val="minor"/>
      </rPr>
      <t>。</t>
    </r>
    <phoneticPr fontId="3" type="noConversion"/>
  </si>
  <si>
    <r>
      <t>巨</t>
    </r>
    <r>
      <rPr>
        <sz val="11"/>
        <color theme="1"/>
        <rFont val="游ゴシック"/>
        <family val="3"/>
        <charset val="134"/>
        <scheme val="minor"/>
      </rPr>
      <t>剑（华扇）调</t>
    </r>
    <r>
      <rPr>
        <sz val="11"/>
        <color theme="1"/>
        <rFont val="游ゴシック"/>
        <family val="3"/>
        <charset val="128"/>
        <scheme val="minor"/>
      </rPr>
      <t>整，HP24→25。</t>
    </r>
    <phoneticPr fontId="3" type="noConversion"/>
  </si>
  <si>
    <r>
      <t>医</t>
    </r>
    <r>
      <rPr>
        <sz val="11"/>
        <color theme="1"/>
        <rFont val="游ゴシック"/>
        <family val="3"/>
        <charset val="134"/>
        <scheme val="minor"/>
      </rPr>
      <t>护</t>
    </r>
    <r>
      <rPr>
        <sz val="11"/>
        <color theme="1"/>
        <rFont val="游ゴシック"/>
        <family val="3"/>
        <charset val="128"/>
        <scheme val="minor"/>
      </rPr>
      <t>兵（永琳）</t>
    </r>
    <r>
      <rPr>
        <sz val="11"/>
        <color theme="1"/>
        <rFont val="游ゴシック"/>
        <family val="3"/>
        <charset val="134"/>
        <scheme val="minor"/>
      </rPr>
      <t>调</t>
    </r>
    <r>
      <rPr>
        <sz val="11"/>
        <color theme="1"/>
        <rFont val="游ゴシック"/>
        <family val="3"/>
        <charset val="128"/>
        <scheme val="minor"/>
      </rPr>
      <t>整，</t>
    </r>
    <r>
      <rPr>
        <sz val="11"/>
        <color theme="1"/>
        <rFont val="游ゴシック"/>
        <family val="3"/>
        <charset val="128"/>
        <scheme val="minor"/>
      </rPr>
      <t>技能增加解除异常效果。</t>
    </r>
    <phoneticPr fontId="3" type="noConversion"/>
  </si>
  <si>
    <r>
      <t>永琳再</t>
    </r>
    <r>
      <rPr>
        <sz val="11"/>
        <color theme="1"/>
        <rFont val="游ゴシック"/>
        <family val="3"/>
        <charset val="134"/>
        <scheme val="minor"/>
      </rPr>
      <t>调</t>
    </r>
    <r>
      <rPr>
        <sz val="11"/>
        <color theme="1"/>
        <rFont val="游ゴシック"/>
        <family val="3"/>
        <charset val="128"/>
        <scheme val="minor"/>
      </rPr>
      <t>整，&lt;</t>
    </r>
    <r>
      <rPr>
        <sz val="11"/>
        <color theme="1"/>
        <rFont val="游ゴシック"/>
        <family val="3"/>
        <charset val="134"/>
        <scheme val="minor"/>
      </rPr>
      <t>远程</t>
    </r>
    <r>
      <rPr>
        <sz val="11"/>
        <color theme="1"/>
        <rFont val="游ゴシック"/>
        <family val="3"/>
        <charset val="128"/>
        <scheme val="minor"/>
      </rPr>
      <t>&gt;→&lt;超</t>
    </r>
    <r>
      <rPr>
        <sz val="11"/>
        <color theme="1"/>
        <rFont val="游ゴシック"/>
        <family val="3"/>
        <charset val="134"/>
        <scheme val="minor"/>
      </rPr>
      <t>远</t>
    </r>
    <r>
      <rPr>
        <sz val="11"/>
        <color theme="1"/>
        <rFont val="游ゴシック"/>
        <family val="3"/>
        <charset val="128"/>
        <scheme val="minor"/>
      </rPr>
      <t>&gt;。</t>
    </r>
    <phoneticPr fontId="3" type="noConversion"/>
  </si>
  <si>
    <r>
      <t>村纱再调</t>
    </r>
    <r>
      <rPr>
        <sz val="11"/>
        <color theme="1"/>
        <rFont val="游ゴシック"/>
        <family val="3"/>
        <charset val="128"/>
        <scheme val="minor"/>
      </rPr>
      <t>整，攻</t>
    </r>
    <r>
      <rPr>
        <sz val="11"/>
        <color theme="1"/>
        <rFont val="游ゴシック"/>
        <family val="3"/>
        <charset val="134"/>
        <scheme val="minor"/>
      </rPr>
      <t>击</t>
    </r>
    <r>
      <rPr>
        <sz val="11"/>
        <color theme="1"/>
        <rFont val="游ゴシック"/>
        <family val="3"/>
        <charset val="128"/>
        <scheme val="minor"/>
      </rPr>
      <t>力2→1，增加&lt;</t>
    </r>
    <r>
      <rPr>
        <sz val="11"/>
        <color theme="1"/>
        <rFont val="游ゴシック"/>
        <family val="3"/>
        <charset val="134"/>
        <scheme val="minor"/>
      </rPr>
      <t>隐秘</t>
    </r>
    <r>
      <rPr>
        <sz val="11"/>
        <color theme="1"/>
        <rFont val="游ゴシック"/>
        <family val="3"/>
        <charset val="128"/>
        <scheme val="minor"/>
      </rPr>
      <t>&gt;。</t>
    </r>
    <phoneticPr fontId="3" type="noConversion"/>
  </si>
  <si>
    <r>
      <t>灵梦再</t>
    </r>
    <r>
      <rPr>
        <sz val="11"/>
        <color theme="1"/>
        <rFont val="游ゴシック"/>
        <family val="3"/>
        <charset val="134"/>
        <scheme val="minor"/>
      </rPr>
      <t>调整，HP18→17。</t>
    </r>
    <phoneticPr fontId="3" type="noConversion"/>
  </si>
  <si>
    <r>
      <rPr>
        <sz val="11"/>
        <color theme="1"/>
        <rFont val="游ゴシック"/>
        <family val="3"/>
        <charset val="134"/>
        <scheme val="minor"/>
      </rPr>
      <t>爱丽丝</t>
    </r>
    <r>
      <rPr>
        <sz val="11"/>
        <color theme="1"/>
        <rFont val="游ゴシック"/>
        <family val="3"/>
        <charset val="128"/>
        <scheme val="minor"/>
      </rPr>
      <t>再</t>
    </r>
    <r>
      <rPr>
        <sz val="11"/>
        <color theme="1"/>
        <rFont val="游ゴシック"/>
        <family val="3"/>
        <charset val="134"/>
        <scheme val="minor"/>
      </rPr>
      <t>调</t>
    </r>
    <r>
      <rPr>
        <sz val="11"/>
        <color theme="1"/>
        <rFont val="游ゴシック"/>
        <family val="3"/>
        <charset val="128"/>
        <scheme val="minor"/>
      </rPr>
      <t>整，上海人形增加&lt;徐行&gt;。</t>
    </r>
    <phoneticPr fontId="3" type="noConversion"/>
  </si>
  <si>
    <r>
      <t>道具</t>
    </r>
    <r>
      <rPr>
        <sz val="11"/>
        <color theme="1"/>
        <rFont val="游ゴシック"/>
        <family val="3"/>
        <charset val="134"/>
        <scheme val="minor"/>
      </rPr>
      <t>名称调整</t>
    </r>
    <r>
      <rPr>
        <sz val="11"/>
        <color theme="1"/>
        <rFont val="游ゴシック"/>
        <family val="3"/>
        <charset val="128"/>
        <scheme val="minor"/>
      </rPr>
      <t>；将炸</t>
    </r>
    <r>
      <rPr>
        <sz val="11"/>
        <color theme="1"/>
        <rFont val="游ゴシック"/>
        <family val="3"/>
        <charset val="134"/>
        <scheme val="minor"/>
      </rPr>
      <t>弹（陷阱）</t>
    </r>
    <r>
      <rPr>
        <sz val="11"/>
        <color theme="1"/>
        <rFont val="游ゴシック"/>
        <family val="3"/>
        <charset val="128"/>
        <scheme val="minor"/>
      </rPr>
      <t>和金</t>
    </r>
    <r>
      <rPr>
        <sz val="11"/>
        <color theme="1"/>
        <rFont val="游ゴシック"/>
        <family val="3"/>
        <charset val="134"/>
        <scheme val="minor"/>
      </rPr>
      <t>矿</t>
    </r>
    <r>
      <rPr>
        <sz val="11"/>
        <color theme="1"/>
        <rFont val="游ゴシック"/>
        <family val="3"/>
        <charset val="128"/>
        <scheme val="minor"/>
      </rPr>
      <t>（</t>
    </r>
    <r>
      <rPr>
        <sz val="11"/>
        <color theme="1"/>
        <rFont val="游ゴシック"/>
        <family val="3"/>
        <charset val="134"/>
        <scheme val="minor"/>
      </rPr>
      <t>团</t>
    </r>
    <r>
      <rPr>
        <sz val="11"/>
        <color theme="1"/>
        <rFont val="游ゴシック"/>
        <family val="3"/>
        <charset val="128"/>
        <scheme val="minor"/>
      </rPr>
      <t>子）</t>
    </r>
    <r>
      <rPr>
        <sz val="11"/>
        <color theme="1"/>
        <rFont val="游ゴシック"/>
        <family val="3"/>
        <charset val="134"/>
        <scheme val="minor"/>
      </rPr>
      <t>规</t>
    </r>
    <r>
      <rPr>
        <sz val="11"/>
        <color theme="1"/>
        <rFont val="游ゴシック"/>
        <family val="3"/>
        <charset val="128"/>
        <scheme val="minor"/>
      </rPr>
      <t>范</t>
    </r>
    <r>
      <rPr>
        <sz val="11"/>
        <color theme="1"/>
        <rFont val="游ゴシック"/>
        <family val="3"/>
        <charset val="134"/>
        <scheme val="minor"/>
      </rPr>
      <t>为</t>
    </r>
    <r>
      <rPr>
        <sz val="11"/>
        <color theme="1"/>
        <rFont val="游ゴシック"/>
        <family val="3"/>
        <charset val="128"/>
        <scheme val="minor"/>
      </rPr>
      <t>道具</t>
    </r>
    <r>
      <rPr>
        <sz val="11"/>
        <color theme="1"/>
        <rFont val="游ゴシック"/>
        <family val="3"/>
        <charset val="134"/>
        <scheme val="minor"/>
      </rPr>
      <t>类</t>
    </r>
    <r>
      <rPr>
        <sz val="11"/>
        <color theme="1"/>
        <rFont val="游ゴシック"/>
        <family val="3"/>
        <charset val="128"/>
        <scheme val="minor"/>
      </rPr>
      <t>。</t>
    </r>
    <phoneticPr fontId="3" type="noConversion"/>
  </si>
  <si>
    <r>
      <t>障碍物名称</t>
    </r>
    <r>
      <rPr>
        <sz val="11"/>
        <color theme="1"/>
        <rFont val="游ゴシック"/>
        <family val="3"/>
        <charset val="134"/>
        <scheme val="minor"/>
      </rPr>
      <t>调</t>
    </r>
    <r>
      <rPr>
        <sz val="11"/>
        <color theme="1"/>
        <rFont val="游ゴシック"/>
        <family val="3"/>
        <charset val="128"/>
        <scheme val="minor"/>
      </rPr>
      <t>整；增加打破障碍物后可能掉落道具的</t>
    </r>
    <r>
      <rPr>
        <sz val="11"/>
        <color theme="1"/>
        <rFont val="游ゴシック"/>
        <family val="3"/>
        <charset val="134"/>
        <scheme val="minor"/>
      </rPr>
      <t>设定</t>
    </r>
    <r>
      <rPr>
        <sz val="11"/>
        <color theme="1"/>
        <rFont val="游ゴシック"/>
        <family val="3"/>
        <charset val="128"/>
        <scheme val="minor"/>
      </rPr>
      <t>。</t>
    </r>
    <phoneticPr fontId="3" type="noConversion"/>
  </si>
  <si>
    <r>
      <t>正作全人物（+冴月麟&amp;香霖）</t>
    </r>
    <r>
      <rPr>
        <sz val="11"/>
        <color theme="1"/>
        <rFont val="游ゴシック"/>
        <family val="3"/>
        <charset val="134"/>
        <scheme val="minor"/>
      </rPr>
      <t>设计完成。</t>
    </r>
    <phoneticPr fontId="3" type="noConversion"/>
  </si>
  <si>
    <r>
      <t>规</t>
    </r>
    <r>
      <rPr>
        <sz val="11"/>
        <color theme="1"/>
        <rFont val="游ゴシック"/>
        <family val="3"/>
        <charset val="128"/>
        <scheme val="minor"/>
      </rPr>
      <t>范效果目</t>
    </r>
    <r>
      <rPr>
        <sz val="11"/>
        <color theme="1"/>
        <rFont val="游ゴシック"/>
        <family val="3"/>
        <charset val="134"/>
        <scheme val="minor"/>
      </rPr>
      <t>标</t>
    </r>
    <r>
      <rPr>
        <sz val="11"/>
        <color theme="1"/>
        <rFont val="游ゴシック"/>
        <family val="3"/>
        <charset val="128"/>
        <scheme val="minor"/>
      </rPr>
      <t>的描述（</t>
    </r>
    <r>
      <rPr>
        <sz val="11"/>
        <color theme="1"/>
        <rFont val="游ゴシック"/>
        <family val="3"/>
        <charset val="134"/>
        <scheme val="minor"/>
      </rPr>
      <t>敌</t>
    </r>
    <r>
      <rPr>
        <sz val="11"/>
        <color theme="1"/>
        <rFont val="游ゴシック"/>
        <family val="3"/>
        <charset val="128"/>
        <scheme val="minor"/>
      </rPr>
      <t>方/己方/角色/</t>
    </r>
    <r>
      <rPr>
        <sz val="11"/>
        <color theme="1"/>
        <rFont val="游ゴシック"/>
        <family val="3"/>
        <charset val="134"/>
        <scheme val="minor"/>
      </rPr>
      <t>单</t>
    </r>
    <r>
      <rPr>
        <sz val="11"/>
        <color theme="1"/>
        <rFont val="游ゴシック"/>
        <family val="3"/>
        <charset val="128"/>
        <scheme val="minor"/>
      </rPr>
      <t>位）。</t>
    </r>
    <phoneticPr fontId="3" type="noConversion"/>
  </si>
  <si>
    <r>
      <t>&lt;渗透&gt;增加无</t>
    </r>
    <r>
      <rPr>
        <sz val="11"/>
        <color theme="1"/>
        <rFont val="游ゴシック"/>
        <family val="3"/>
        <charset val="134"/>
        <scheme val="minor"/>
      </rPr>
      <t>视</t>
    </r>
    <r>
      <rPr>
        <sz val="11"/>
        <color theme="1"/>
        <rFont val="游ゴシック"/>
        <family val="3"/>
        <charset val="128"/>
        <scheme val="minor"/>
      </rPr>
      <t>地形的效果。</t>
    </r>
    <phoneticPr fontId="3" type="noConversion"/>
  </si>
  <si>
    <r>
      <t>波盾（荷取）</t>
    </r>
    <r>
      <rPr>
        <sz val="11"/>
        <color theme="1"/>
        <rFont val="游ゴシック"/>
        <family val="3"/>
        <charset val="134"/>
        <scheme val="minor"/>
      </rPr>
      <t>调</t>
    </r>
    <r>
      <rPr>
        <sz val="11"/>
        <color theme="1"/>
        <rFont val="游ゴシック"/>
        <family val="3"/>
        <charset val="128"/>
        <scheme val="minor"/>
      </rPr>
      <t>整，增加&lt;</t>
    </r>
    <r>
      <rPr>
        <sz val="11"/>
        <color theme="1"/>
        <rFont val="游ゴシック"/>
        <family val="3"/>
        <charset val="134"/>
        <scheme val="minor"/>
      </rPr>
      <t>隐</t>
    </r>
    <r>
      <rPr>
        <sz val="11"/>
        <color theme="1"/>
        <rFont val="游ゴシック"/>
        <family val="3"/>
        <charset val="134"/>
        <scheme val="minor"/>
      </rPr>
      <t>秘</t>
    </r>
    <r>
      <rPr>
        <sz val="11"/>
        <color theme="1"/>
        <rFont val="游ゴシック"/>
        <family val="3"/>
        <charset val="128"/>
        <scheme val="minor"/>
      </rPr>
      <t>&gt;。</t>
    </r>
    <phoneticPr fontId="3" type="noConversion"/>
  </si>
  <si>
    <r>
      <t>毒蛇淑女（梅蒂欣）调</t>
    </r>
    <r>
      <rPr>
        <sz val="11"/>
        <color theme="1"/>
        <rFont val="游ゴシック"/>
        <family val="3"/>
        <charset val="128"/>
        <scheme val="minor"/>
      </rPr>
      <t>整，增加&lt;</t>
    </r>
    <r>
      <rPr>
        <sz val="11"/>
        <color theme="1"/>
        <rFont val="游ゴシック"/>
        <family val="3"/>
        <charset val="134"/>
        <scheme val="minor"/>
      </rPr>
      <t>隐</t>
    </r>
    <r>
      <rPr>
        <sz val="11"/>
        <color theme="1"/>
        <rFont val="游ゴシック"/>
        <family val="3"/>
        <charset val="128"/>
        <scheme val="minor"/>
      </rPr>
      <t>秘&gt;。</t>
    </r>
    <phoneticPr fontId="3" type="noConversion"/>
  </si>
  <si>
    <r>
      <t>注：1.0版以前的角色</t>
    </r>
    <r>
      <rPr>
        <sz val="11"/>
        <color theme="1"/>
        <rFont val="游ゴシック"/>
        <family val="3"/>
        <charset val="134"/>
        <scheme val="minor"/>
      </rPr>
      <t>调</t>
    </r>
    <r>
      <rPr>
        <sz val="11"/>
        <color theme="1"/>
        <rFont val="游ゴシック"/>
        <family val="3"/>
        <charset val="134"/>
        <scheme val="minor"/>
      </rPr>
      <t>整只</t>
    </r>
    <r>
      <rPr>
        <sz val="11"/>
        <color theme="1"/>
        <rFont val="游ゴシック"/>
        <family val="3"/>
        <charset val="134"/>
        <scheme val="minor"/>
      </rPr>
      <t>记录</t>
    </r>
    <r>
      <rPr>
        <sz val="11"/>
        <color theme="1"/>
        <rFont val="游ゴシック"/>
        <family val="3"/>
        <charset val="134"/>
        <scheme val="minor"/>
      </rPr>
      <t>酒</t>
    </r>
    <r>
      <rPr>
        <sz val="11"/>
        <color theme="1"/>
        <rFont val="游ゴシック"/>
        <family val="3"/>
        <charset val="134"/>
        <scheme val="minor"/>
      </rPr>
      <t>馆</t>
    </r>
    <r>
      <rPr>
        <sz val="11"/>
        <color theme="1"/>
        <rFont val="游ゴシック"/>
        <family val="3"/>
        <charset val="134"/>
        <scheme val="minor"/>
      </rPr>
      <t>角色的</t>
    </r>
    <r>
      <rPr>
        <sz val="11"/>
        <color theme="1"/>
        <rFont val="游ゴシック"/>
        <family val="3"/>
        <charset val="134"/>
        <scheme val="minor"/>
      </rPr>
      <t>调</t>
    </r>
    <r>
      <rPr>
        <sz val="11"/>
        <color theme="1"/>
        <rFont val="游ゴシック"/>
        <family val="3"/>
        <charset val="134"/>
        <scheme val="minor"/>
      </rPr>
      <t>整。</t>
    </r>
    <phoneticPr fontId="3" type="noConversion"/>
  </si>
  <si>
    <r>
      <t>低语</t>
    </r>
    <r>
      <rPr>
        <sz val="11"/>
        <color theme="1"/>
        <rFont val="游ゴシック"/>
        <family val="3"/>
        <charset val="128"/>
        <scheme val="minor"/>
      </rPr>
      <t>幽灵</t>
    </r>
    <r>
      <rPr>
        <sz val="11"/>
        <color theme="1"/>
        <rFont val="游ゴシック"/>
        <family val="3"/>
        <charset val="134"/>
        <scheme val="minor"/>
      </rPr>
      <t>调</t>
    </r>
    <r>
      <rPr>
        <sz val="11"/>
        <color theme="1"/>
        <rFont val="游ゴシック"/>
        <family val="3"/>
        <charset val="128"/>
        <scheme val="minor"/>
      </rPr>
      <t>整，角色</t>
    </r>
    <r>
      <rPr>
        <sz val="11"/>
        <color theme="1"/>
        <rFont val="游ゴシック"/>
        <family val="3"/>
        <charset val="134"/>
        <scheme val="minor"/>
      </rPr>
      <t>设</t>
    </r>
    <r>
      <rPr>
        <sz val="11"/>
        <color theme="1"/>
        <rFont val="游ゴシック"/>
        <family val="3"/>
        <charset val="128"/>
        <scheme val="minor"/>
      </rPr>
      <t>定小</t>
    </r>
    <r>
      <rPr>
        <sz val="11"/>
        <color theme="1"/>
        <rFont val="游ゴシック"/>
        <family val="3"/>
        <charset val="134"/>
        <scheme val="minor"/>
      </rPr>
      <t>伞</t>
    </r>
    <r>
      <rPr>
        <sz val="11"/>
        <color theme="1"/>
        <rFont val="游ゴシック"/>
        <family val="3"/>
        <charset val="128"/>
        <scheme val="minor"/>
      </rPr>
      <t>→成美，取消&lt;渗透&gt;，HP18→21。</t>
    </r>
    <phoneticPr fontId="3" type="noConversion"/>
  </si>
  <si>
    <r>
      <t>己方回合开始</t>
    </r>
    <r>
      <rPr>
        <sz val="11"/>
        <rFont val="游ゴシック"/>
        <family val="3"/>
        <charset val="134"/>
        <scheme val="minor"/>
      </rPr>
      <t>时</t>
    </r>
    <r>
      <rPr>
        <sz val="11"/>
        <rFont val="游ゴシック"/>
        <family val="3"/>
        <charset val="128"/>
        <scheme val="minor"/>
      </rPr>
      <t>，依次在相</t>
    </r>
    <r>
      <rPr>
        <sz val="11"/>
        <rFont val="游ゴシック"/>
        <family val="3"/>
        <charset val="134"/>
        <scheme val="minor"/>
      </rPr>
      <t>邻</t>
    </r>
    <r>
      <rPr>
        <sz val="11"/>
        <rFont val="游ゴシック"/>
        <family val="3"/>
        <charset val="128"/>
        <scheme val="minor"/>
      </rPr>
      <t>的随机位置召</t>
    </r>
    <r>
      <rPr>
        <sz val="11"/>
        <rFont val="游ゴシック"/>
        <family val="3"/>
        <charset val="134"/>
        <scheme val="minor"/>
      </rPr>
      <t>唤</t>
    </r>
    <r>
      <rPr>
        <sz val="11"/>
        <rFont val="游ゴシック"/>
        <family val="3"/>
        <charset val="128"/>
        <scheme val="minor"/>
      </rPr>
      <t>上海/蓬莱人形（已在</t>
    </r>
    <r>
      <rPr>
        <sz val="11"/>
        <rFont val="游ゴシック"/>
        <family val="3"/>
        <charset val="134"/>
        <scheme val="minor"/>
      </rPr>
      <t>场</t>
    </r>
    <r>
      <rPr>
        <sz val="11"/>
        <rFont val="游ゴシック"/>
        <family val="3"/>
        <charset val="128"/>
        <scheme val="minor"/>
      </rPr>
      <t>的会瞬移</t>
    </r>
    <r>
      <rPr>
        <sz val="11"/>
        <rFont val="游ゴシック"/>
        <family val="3"/>
        <charset val="134"/>
        <scheme val="minor"/>
      </rPr>
      <t>过</t>
    </r>
    <r>
      <rPr>
        <sz val="11"/>
        <rFont val="游ゴシック"/>
        <family val="3"/>
        <charset val="128"/>
        <scheme val="minor"/>
      </rPr>
      <t>去），直到</t>
    </r>
    <r>
      <rPr>
        <sz val="11"/>
        <rFont val="游ゴシック"/>
        <family val="3"/>
        <charset val="134"/>
        <scheme val="minor"/>
      </rPr>
      <t>场</t>
    </r>
    <r>
      <rPr>
        <sz val="11"/>
        <rFont val="游ゴシック"/>
        <family val="3"/>
        <charset val="128"/>
        <scheme val="minor"/>
      </rPr>
      <t xml:space="preserve">上存在2个人形或没有位置可召。 </t>
    </r>
    <phoneticPr fontId="1"/>
  </si>
  <si>
    <t>爱丽丝再调整，场上已有人形会在召唤时瞬移回身边。</t>
    <phoneticPr fontId="3" type="noConversion"/>
  </si>
  <si>
    <r>
      <t>可</t>
    </r>
    <r>
      <rPr>
        <sz val="11"/>
        <color theme="1"/>
        <rFont val="游ゴシック"/>
        <family val="3"/>
        <charset val="134"/>
        <scheme val="minor"/>
      </rPr>
      <t>选规则</t>
    </r>
    <r>
      <rPr>
        <sz val="11"/>
        <color theme="1"/>
        <rFont val="游ゴシック"/>
        <family val="3"/>
        <charset val="128"/>
        <scheme val="minor"/>
      </rPr>
      <t>：</t>
    </r>
    <phoneticPr fontId="3" type="noConversion"/>
  </si>
  <si>
    <r>
      <t>等价交</t>
    </r>
    <r>
      <rPr>
        <sz val="11"/>
        <color theme="1"/>
        <rFont val="游ゴシック"/>
        <family val="3"/>
        <charset val="134"/>
        <scheme val="minor"/>
      </rPr>
      <t>换</t>
    </r>
    <r>
      <rPr>
        <sz val="11"/>
        <color theme="1"/>
        <rFont val="游ゴシック"/>
        <family val="3"/>
        <charset val="128"/>
        <scheme val="minor"/>
      </rPr>
      <t>：每次摸的2</t>
    </r>
    <r>
      <rPr>
        <sz val="11"/>
        <color theme="1"/>
        <rFont val="游ゴシック"/>
        <family val="3"/>
        <charset val="134"/>
        <scheme val="minor"/>
      </rPr>
      <t>张一定是相同稀有度（主</t>
    </r>
    <r>
      <rPr>
        <sz val="11"/>
        <color theme="1"/>
        <rFont val="游ゴシック"/>
        <family val="3"/>
        <charset val="128"/>
        <scheme val="minor"/>
      </rPr>
      <t>=虹</t>
    </r>
    <r>
      <rPr>
        <sz val="11"/>
        <color theme="1"/>
        <rFont val="游ゴシック"/>
        <family val="3"/>
        <charset val="134"/>
        <scheme val="minor"/>
      </rPr>
      <t>）。</t>
    </r>
    <phoneticPr fontId="3" type="noConversion"/>
  </si>
  <si>
    <r>
      <t>游</t>
    </r>
    <r>
      <rPr>
        <sz val="11"/>
        <color theme="1"/>
        <rFont val="游ゴシック"/>
        <family val="3"/>
        <charset val="134"/>
        <scheme val="minor"/>
      </rPr>
      <t>戏</t>
    </r>
    <r>
      <rPr>
        <sz val="11"/>
        <color theme="1"/>
        <rFont val="游ゴシック"/>
        <family val="3"/>
        <charset val="128"/>
        <scheme val="minor"/>
      </rPr>
      <t>开始</t>
    </r>
    <r>
      <rPr>
        <sz val="11"/>
        <color theme="1"/>
        <rFont val="游ゴシック"/>
        <family val="3"/>
        <charset val="134"/>
        <scheme val="minor"/>
      </rPr>
      <t>时</t>
    </r>
    <r>
      <rPr>
        <sz val="11"/>
        <color theme="1"/>
        <rFont val="游ゴシック"/>
        <family val="3"/>
        <charset val="128"/>
        <scheme val="minor"/>
      </rPr>
      <t>，随机16</t>
    </r>
    <r>
      <rPr>
        <sz val="11"/>
        <color theme="1"/>
        <rFont val="游ゴシック"/>
        <family val="3"/>
        <charset val="134"/>
        <scheme val="minor"/>
      </rPr>
      <t>张不同</t>
    </r>
    <r>
      <rPr>
        <sz val="11"/>
        <color theme="1"/>
        <rFont val="游ゴシック"/>
        <family val="3"/>
        <charset val="128"/>
        <scheme val="minor"/>
      </rPr>
      <t>角色牌。</t>
    </r>
    <phoneticPr fontId="3" type="noConversion"/>
  </si>
  <si>
    <r>
      <t>二重幻影：可能出</t>
    </r>
    <r>
      <rPr>
        <sz val="11"/>
        <color theme="1"/>
        <rFont val="游ゴシック"/>
        <family val="3"/>
        <charset val="134"/>
        <scheme val="minor"/>
      </rPr>
      <t>现重复的角色牌。牌组完成时重复的角色牌会变为随机角色牌（开启等价交换时会限定为相同稀有度）。</t>
    </r>
    <phoneticPr fontId="3" type="noConversion"/>
  </si>
  <si>
    <r>
      <t>事不</t>
    </r>
    <r>
      <rPr>
        <sz val="11"/>
        <color theme="1"/>
        <rFont val="游ゴシック"/>
        <family val="3"/>
        <charset val="134"/>
        <scheme val="minor"/>
      </rPr>
      <t>过三</t>
    </r>
    <r>
      <rPr>
        <sz val="11"/>
        <color theme="1"/>
        <rFont val="游ゴシック"/>
        <family val="3"/>
        <charset val="128"/>
        <scheme val="minor"/>
      </rPr>
      <t>：</t>
    </r>
    <r>
      <rPr>
        <sz val="11"/>
        <color theme="1"/>
        <rFont val="游ゴシック"/>
        <family val="3"/>
        <charset val="134"/>
        <scheme val="minor"/>
      </rPr>
      <t>组建牌组时，必须每种稀有度（白，金，紫，主</t>
    </r>
    <r>
      <rPr>
        <sz val="11"/>
        <color theme="1"/>
        <rFont val="游ゴシック"/>
        <family val="3"/>
        <charset val="128"/>
        <scheme val="minor"/>
      </rPr>
      <t>=虹</t>
    </r>
    <r>
      <rPr>
        <sz val="11"/>
        <color theme="1"/>
        <rFont val="游ゴシック"/>
        <family val="3"/>
        <charset val="134"/>
        <scheme val="minor"/>
      </rPr>
      <t>）的角色牌放入两张。</t>
    </r>
    <phoneticPr fontId="3" type="noConversion"/>
  </si>
  <si>
    <r>
      <t>不受</t>
    </r>
    <r>
      <rPr>
        <sz val="11"/>
        <rFont val="游ゴシック"/>
        <family val="3"/>
        <charset val="134"/>
        <scheme val="minor"/>
      </rPr>
      <t>落穴影响。</t>
    </r>
    <r>
      <rPr>
        <sz val="11"/>
        <rFont val="游ゴシック"/>
        <family val="2"/>
        <scheme val="minor"/>
      </rPr>
      <t>移</t>
    </r>
    <r>
      <rPr>
        <sz val="11"/>
        <rFont val="游ゴシック"/>
        <family val="3"/>
        <charset val="134"/>
        <scheme val="minor"/>
      </rPr>
      <t>动</t>
    </r>
    <r>
      <rPr>
        <sz val="11"/>
        <rFont val="游ゴシック"/>
        <family val="2"/>
        <scheme val="minor"/>
      </rPr>
      <t>力+1。</t>
    </r>
    <phoneticPr fontId="1"/>
  </si>
  <si>
    <r>
      <t>移</t>
    </r>
    <r>
      <rPr>
        <sz val="11"/>
        <rFont val="游ゴシック"/>
        <family val="3"/>
        <charset val="134"/>
        <scheme val="minor"/>
      </rPr>
      <t>动</t>
    </r>
    <r>
      <rPr>
        <sz val="11"/>
        <rFont val="游ゴシック"/>
        <family val="3"/>
        <charset val="128"/>
        <scheme val="minor"/>
      </rPr>
      <t>改</t>
    </r>
    <r>
      <rPr>
        <sz val="11"/>
        <rFont val="游ゴシック"/>
        <family val="3"/>
        <charset val="134"/>
        <scheme val="minor"/>
      </rPr>
      <t>为</t>
    </r>
    <r>
      <rPr>
        <sz val="11"/>
        <rFont val="游ゴシック"/>
        <family val="3"/>
        <charset val="128"/>
        <scheme val="minor"/>
      </rPr>
      <t>沿直</t>
    </r>
    <r>
      <rPr>
        <sz val="11"/>
        <rFont val="游ゴシック"/>
        <family val="3"/>
        <charset val="134"/>
        <scheme val="minor"/>
      </rPr>
      <t>线</t>
    </r>
    <r>
      <rPr>
        <sz val="11"/>
        <rFont val="游ゴシック"/>
        <family val="3"/>
        <charset val="128"/>
        <scheme val="minor"/>
      </rPr>
      <t>方向冲</t>
    </r>
    <r>
      <rPr>
        <sz val="11"/>
        <rFont val="游ゴシック"/>
        <family val="3"/>
        <charset val="134"/>
        <scheme val="minor"/>
      </rPr>
      <t>锋</t>
    </r>
    <r>
      <rPr>
        <sz val="11"/>
        <rFont val="游ゴシック"/>
        <family val="3"/>
        <charset val="128"/>
        <scheme val="minor"/>
      </rPr>
      <t>任意距离（不能穿</t>
    </r>
    <r>
      <rPr>
        <sz val="11"/>
        <rFont val="游ゴシック"/>
        <family val="3"/>
        <charset val="134"/>
        <scheme val="minor"/>
      </rPr>
      <t>过水面和落穴）</t>
    </r>
    <r>
      <rPr>
        <sz val="11"/>
        <rFont val="游ゴシック"/>
        <family val="3"/>
        <charset val="128"/>
        <scheme val="minor"/>
      </rPr>
      <t>，然后</t>
    </r>
    <r>
      <rPr>
        <sz val="11"/>
        <rFont val="游ゴシック"/>
        <family val="3"/>
        <charset val="134"/>
        <scheme val="minor"/>
      </rPr>
      <t>伤害并</t>
    </r>
    <r>
      <rPr>
        <sz val="11"/>
        <rFont val="游ゴシック"/>
        <family val="3"/>
        <charset val="128"/>
        <scheme val="minor"/>
      </rPr>
      <t>点燃左前方和右前方（面</t>
    </r>
    <r>
      <rPr>
        <sz val="11"/>
        <rFont val="游ゴシック"/>
        <family val="3"/>
        <charset val="134"/>
        <scheme val="minor"/>
      </rPr>
      <t>对</t>
    </r>
    <r>
      <rPr>
        <sz val="11"/>
        <rFont val="游ゴシック"/>
        <family val="3"/>
        <charset val="128"/>
        <scheme val="minor"/>
      </rPr>
      <t>行</t>
    </r>
    <r>
      <rPr>
        <sz val="11"/>
        <rFont val="游ゴシック"/>
        <family val="3"/>
        <charset val="134"/>
        <scheme val="minor"/>
      </rPr>
      <t>进</t>
    </r>
    <r>
      <rPr>
        <sz val="11"/>
        <rFont val="游ゴシック"/>
        <family val="3"/>
        <charset val="128"/>
        <scheme val="minor"/>
      </rPr>
      <t>方向）接触到的所有位置。</t>
    </r>
    <phoneticPr fontId="1"/>
  </si>
  <si>
    <r>
      <t>移</t>
    </r>
    <r>
      <rPr>
        <sz val="11"/>
        <rFont val="游ゴシック"/>
        <family val="3"/>
        <charset val="134"/>
        <scheme val="minor"/>
      </rPr>
      <t>动</t>
    </r>
    <r>
      <rPr>
        <sz val="11"/>
        <rFont val="游ゴシック"/>
        <family val="3"/>
        <charset val="128"/>
        <scheme val="minor"/>
      </rPr>
      <t>改</t>
    </r>
    <r>
      <rPr>
        <sz val="11"/>
        <rFont val="游ゴシック"/>
        <family val="3"/>
        <charset val="134"/>
        <scheme val="minor"/>
      </rPr>
      <t>为</t>
    </r>
    <r>
      <rPr>
        <sz val="11"/>
        <rFont val="游ゴシック"/>
        <family val="3"/>
        <charset val="128"/>
        <scheme val="minor"/>
      </rPr>
      <t>沿直</t>
    </r>
    <r>
      <rPr>
        <sz val="11"/>
        <rFont val="游ゴシック"/>
        <family val="3"/>
        <charset val="134"/>
        <scheme val="minor"/>
      </rPr>
      <t>线</t>
    </r>
    <r>
      <rPr>
        <sz val="11"/>
        <rFont val="游ゴシック"/>
        <family val="3"/>
        <charset val="128"/>
        <scheme val="minor"/>
      </rPr>
      <t>方向冲</t>
    </r>
    <r>
      <rPr>
        <sz val="11"/>
        <rFont val="游ゴシック"/>
        <family val="3"/>
        <charset val="134"/>
        <scheme val="minor"/>
      </rPr>
      <t>锋</t>
    </r>
    <r>
      <rPr>
        <sz val="11"/>
        <rFont val="游ゴシック"/>
        <family val="3"/>
        <charset val="128"/>
        <scheme val="minor"/>
      </rPr>
      <t>任意距离（不能穿</t>
    </r>
    <r>
      <rPr>
        <sz val="11"/>
        <rFont val="游ゴシック"/>
        <family val="3"/>
        <charset val="134"/>
        <scheme val="minor"/>
      </rPr>
      <t>过</t>
    </r>
    <r>
      <rPr>
        <sz val="11"/>
        <rFont val="游ゴシック"/>
        <family val="3"/>
        <charset val="128"/>
        <scheme val="minor"/>
      </rPr>
      <t>水面和落穴），然后自己攻</t>
    </r>
    <r>
      <rPr>
        <sz val="11"/>
        <rFont val="游ゴシック"/>
        <family val="3"/>
        <charset val="134"/>
        <scheme val="minor"/>
      </rPr>
      <t>击</t>
    </r>
    <r>
      <rPr>
        <sz val="11"/>
        <rFont val="游ゴシック"/>
        <family val="3"/>
        <charset val="128"/>
        <scheme val="minor"/>
      </rPr>
      <t>力上升等量于本次移</t>
    </r>
    <r>
      <rPr>
        <sz val="11"/>
        <rFont val="游ゴシック"/>
        <family val="3"/>
        <charset val="134"/>
        <scheme val="minor"/>
      </rPr>
      <t>动</t>
    </r>
    <r>
      <rPr>
        <sz val="11"/>
        <rFont val="游ゴシック"/>
        <family val="3"/>
        <charset val="128"/>
        <scheme val="minor"/>
      </rPr>
      <t>距离的</t>
    </r>
    <r>
      <rPr>
        <sz val="11"/>
        <rFont val="游ゴシック"/>
        <family val="3"/>
        <charset val="136"/>
        <scheme val="minor"/>
      </rPr>
      <t>值</t>
    </r>
    <r>
      <rPr>
        <sz val="11"/>
        <rFont val="游ゴシック"/>
        <family val="3"/>
        <charset val="128"/>
        <scheme val="minor"/>
      </rPr>
      <t>，直到回合</t>
    </r>
    <r>
      <rPr>
        <sz val="11"/>
        <rFont val="游ゴシック"/>
        <family val="3"/>
        <charset val="134"/>
        <scheme val="minor"/>
      </rPr>
      <t>结</t>
    </r>
    <r>
      <rPr>
        <sz val="11"/>
        <rFont val="游ゴシック"/>
        <family val="3"/>
        <charset val="128"/>
        <scheme val="minor"/>
      </rPr>
      <t xml:space="preserve">束。 </t>
    </r>
    <phoneticPr fontId="1"/>
  </si>
  <si>
    <r>
      <t>文文</t>
    </r>
    <r>
      <rPr>
        <sz val="11"/>
        <color theme="1"/>
        <rFont val="游ゴシック"/>
        <family val="3"/>
        <charset val="134"/>
        <scheme val="minor"/>
      </rPr>
      <t>调整，增加无视落穴效果。</t>
    </r>
    <phoneticPr fontId="3" type="noConversion"/>
  </si>
  <si>
    <t>橙/勇仪的说明文修正，注明冲锋不能穿过水面和落穴。</t>
    <phoneticPr fontId="3" type="noConversion"/>
  </si>
  <si>
    <t>秦心/赫卡提亚的变换机制调整，现在被沉默时会维持上次的效果不变，不会在回合开始时失去效果。</t>
    <phoneticPr fontId="3" type="noConversion"/>
  </si>
  <si>
    <t>深情对望</t>
    <phoneticPr fontId="3" type="noConversion"/>
  </si>
  <si>
    <r>
      <t>掷</t>
    </r>
    <r>
      <rPr>
        <sz val="11"/>
        <color theme="1"/>
        <rFont val="游ゴシック"/>
        <family val="3"/>
        <charset val="128"/>
        <scheme val="minor"/>
      </rPr>
      <t>1个1d8。从A2,B2,B3,C2,C3,D2,E2中随机。</t>
    </r>
    <r>
      <rPr>
        <sz val="11"/>
        <color theme="1"/>
        <rFont val="游ゴシック"/>
        <family val="3"/>
        <charset val="134"/>
        <scheme val="minor"/>
      </rPr>
      <t>结</t>
    </r>
    <r>
      <rPr>
        <sz val="11"/>
        <color theme="1"/>
        <rFont val="游ゴシック"/>
        <family val="3"/>
        <charset val="128"/>
        <scheme val="minor"/>
      </rPr>
      <t>果</t>
    </r>
    <r>
      <rPr>
        <sz val="11"/>
        <color theme="1"/>
        <rFont val="游ゴシック"/>
        <family val="3"/>
        <charset val="134"/>
        <scheme val="minor"/>
      </rPr>
      <t>为</t>
    </r>
    <r>
      <rPr>
        <sz val="11"/>
        <color theme="1"/>
        <rFont val="游ゴシック"/>
        <family val="3"/>
        <charset val="128"/>
        <scheme val="minor"/>
      </rPr>
      <t>8</t>
    </r>
    <r>
      <rPr>
        <sz val="11"/>
        <color theme="1"/>
        <rFont val="游ゴシック"/>
        <family val="3"/>
        <charset val="134"/>
        <scheme val="minor"/>
      </rPr>
      <t>则追加掷</t>
    </r>
    <r>
      <rPr>
        <sz val="11"/>
        <color theme="1"/>
        <rFont val="游ゴシック"/>
        <family val="3"/>
        <charset val="128"/>
        <scheme val="minor"/>
      </rPr>
      <t>2个。</t>
    </r>
    <phoneticPr fontId="3" type="noConversion"/>
  </si>
  <si>
    <r>
      <t>放置在E3和A4（两</t>
    </r>
    <r>
      <rPr>
        <sz val="11"/>
        <color theme="1"/>
        <rFont val="游ゴシック"/>
        <family val="3"/>
        <charset val="134"/>
        <scheme val="minor"/>
      </rPr>
      <t>边落穴围住的</t>
    </r>
    <r>
      <rPr>
        <sz val="11"/>
        <color theme="1"/>
        <rFont val="游ゴシック"/>
        <family val="3"/>
        <charset val="128"/>
        <scheme val="minor"/>
      </rPr>
      <t>黄色地板位置）。</t>
    </r>
    <phoneticPr fontId="3" type="noConversion"/>
  </si>
  <si>
    <t>初始地形</t>
    <phoneticPr fontId="3" type="noConversion"/>
  </si>
  <si>
    <r>
      <t>D3,D4,E4</t>
    </r>
    <r>
      <rPr>
        <sz val="11"/>
        <color theme="1"/>
        <rFont val="游ゴシック"/>
        <family val="3"/>
        <charset val="134"/>
        <scheme val="minor"/>
      </rPr>
      <t>处有落穴，中心对称到对面。</t>
    </r>
    <phoneticPr fontId="3" type="noConversion"/>
  </si>
  <si>
    <t>无</t>
    <phoneticPr fontId="3" type="noConversion"/>
  </si>
  <si>
    <r>
      <t>木</t>
    </r>
    <r>
      <rPr>
        <sz val="11"/>
        <rFont val="游ゴシック"/>
        <family val="3"/>
        <charset val="134"/>
        <scheme val="minor"/>
      </rPr>
      <t>桩</t>
    </r>
    <r>
      <rPr>
        <sz val="11"/>
        <rFont val="游ゴシック"/>
        <family val="3"/>
        <charset val="128"/>
        <scheme val="minor"/>
      </rPr>
      <t>：耐久3~5。点燃</t>
    </r>
    <r>
      <rPr>
        <sz val="11"/>
        <rFont val="游ゴシック"/>
        <family val="3"/>
        <charset val="134"/>
        <scheme val="minor"/>
      </rPr>
      <t>时</t>
    </r>
    <r>
      <rPr>
        <sz val="11"/>
        <rFont val="游ゴシック"/>
        <family val="3"/>
        <charset val="134"/>
        <scheme val="minor"/>
      </rPr>
      <t>成</t>
    </r>
    <r>
      <rPr>
        <sz val="11"/>
        <rFont val="游ゴシック"/>
        <family val="3"/>
        <charset val="134"/>
        <scheme val="minor"/>
      </rPr>
      <t>为</t>
    </r>
    <r>
      <rPr>
        <sz val="11"/>
        <rFont val="游ゴシック"/>
        <family val="3"/>
        <charset val="134"/>
        <scheme val="minor"/>
      </rPr>
      <t>无限燃</t>
    </r>
    <r>
      <rPr>
        <sz val="11"/>
        <rFont val="游ゴシック"/>
        <family val="3"/>
        <charset val="134"/>
        <scheme val="minor"/>
      </rPr>
      <t>烧时间</t>
    </r>
    <r>
      <rPr>
        <sz val="11"/>
        <rFont val="游ゴシック"/>
        <family val="3"/>
        <charset val="134"/>
        <scheme val="minor"/>
      </rPr>
      <t>的火焰。</t>
    </r>
    <phoneticPr fontId="1"/>
  </si>
  <si>
    <r>
      <t>TNT：耐久3。摧</t>
    </r>
    <r>
      <rPr>
        <sz val="11"/>
        <rFont val="游ゴシック"/>
        <family val="3"/>
        <charset val="129"/>
        <scheme val="minor"/>
      </rPr>
      <t>毁</t>
    </r>
    <r>
      <rPr>
        <sz val="11"/>
        <rFont val="游ゴシック"/>
        <family val="3"/>
        <charset val="134"/>
        <scheme val="minor"/>
      </rPr>
      <t>时对相邻所有单位和障碍物造成</t>
    </r>
    <r>
      <rPr>
        <sz val="11"/>
        <rFont val="游ゴシック"/>
        <family val="3"/>
        <charset val="128"/>
        <scheme val="minor"/>
      </rPr>
      <t>8点</t>
    </r>
    <r>
      <rPr>
        <sz val="11"/>
        <rFont val="游ゴシック"/>
        <family val="3"/>
        <charset val="134"/>
        <scheme val="minor"/>
      </rPr>
      <t>伤害并点燃。</t>
    </r>
    <phoneticPr fontId="3" type="noConversion"/>
  </si>
  <si>
    <r>
      <t>增加三张</t>
    </r>
    <r>
      <rPr>
        <sz val="11"/>
        <color theme="1"/>
        <rFont val="游ゴシック"/>
        <family val="3"/>
        <charset val="128"/>
        <scheme val="minor"/>
      </rPr>
      <t>地</t>
    </r>
    <r>
      <rPr>
        <sz val="11"/>
        <color theme="1"/>
        <rFont val="游ゴシック"/>
        <family val="3"/>
        <charset val="134"/>
        <scheme val="minor"/>
      </rPr>
      <t>图</t>
    </r>
    <r>
      <rPr>
        <sz val="11"/>
        <color theme="1"/>
        <rFont val="游ゴシック"/>
        <family val="3"/>
        <charset val="128"/>
        <scheme val="minor"/>
      </rPr>
      <t>『深情</t>
    </r>
    <r>
      <rPr>
        <sz val="11"/>
        <color theme="1"/>
        <rFont val="游ゴシック"/>
        <family val="3"/>
        <charset val="134"/>
        <scheme val="minor"/>
      </rPr>
      <t>对</t>
    </r>
    <r>
      <rPr>
        <sz val="11"/>
        <color theme="1"/>
        <rFont val="游ゴシック"/>
        <family val="3"/>
        <charset val="128"/>
        <scheme val="minor"/>
      </rPr>
      <t>望』『</t>
    </r>
    <r>
      <rPr>
        <sz val="11"/>
        <color theme="1"/>
        <rFont val="游ゴシック"/>
        <family val="3"/>
        <charset val="134"/>
        <scheme val="minor"/>
      </rPr>
      <t>误入深林</t>
    </r>
    <r>
      <rPr>
        <sz val="11"/>
        <color theme="1"/>
        <rFont val="游ゴシック"/>
        <family val="3"/>
        <charset val="128"/>
        <scheme val="minor"/>
      </rPr>
      <t>』『奇妙</t>
    </r>
    <r>
      <rPr>
        <sz val="11"/>
        <color theme="1"/>
        <rFont val="游ゴシック"/>
        <family val="3"/>
        <charset val="134"/>
        <scheme val="minor"/>
      </rPr>
      <t>仓库</t>
    </r>
    <r>
      <rPr>
        <sz val="11"/>
        <color theme="1"/>
        <rFont val="游ゴシック"/>
        <family val="3"/>
        <charset val="128"/>
        <scheme val="minor"/>
      </rPr>
      <t>』。</t>
    </r>
    <phoneticPr fontId="3" type="noConversion"/>
  </si>
  <si>
    <t>增加两种障碍物“蘑菇”“TNT”。</t>
    <phoneticPr fontId="3" type="noConversion"/>
  </si>
  <si>
    <t>误入深林</t>
    <phoneticPr fontId="3" type="noConversion"/>
  </si>
  <si>
    <r>
      <t>从先手方开始，</t>
    </r>
    <r>
      <rPr>
        <sz val="11"/>
        <color theme="1"/>
        <rFont val="游ゴシック"/>
        <family val="3"/>
        <charset val="134"/>
        <scheme val="minor"/>
      </rPr>
      <t>选择</t>
    </r>
    <r>
      <rPr>
        <sz val="11"/>
        <color theme="1"/>
        <rFont val="游ゴシック"/>
        <family val="3"/>
        <charset val="128"/>
        <scheme val="minor"/>
      </rPr>
      <t>一名角色放置在己方底</t>
    </r>
    <r>
      <rPr>
        <sz val="11"/>
        <color theme="1"/>
        <rFont val="游ゴシック"/>
        <family val="3"/>
        <charset val="134"/>
        <scheme val="minor"/>
      </rPr>
      <t>线中间五格</t>
    </r>
    <r>
      <rPr>
        <sz val="11"/>
        <color theme="1"/>
        <rFont val="游ゴシック"/>
        <family val="3"/>
        <charset val="128"/>
        <scheme val="minor"/>
      </rPr>
      <t>的一格内，然后后手方也如此做，然后先手方再</t>
    </r>
    <r>
      <rPr>
        <sz val="11"/>
        <color theme="1"/>
        <rFont val="游ゴシック"/>
        <family val="3"/>
        <charset val="134"/>
        <scheme val="minor"/>
      </rPr>
      <t>选择</t>
    </r>
    <r>
      <rPr>
        <sz val="11"/>
        <color theme="1"/>
        <rFont val="游ゴシック"/>
        <family val="3"/>
        <charset val="128"/>
        <scheme val="minor"/>
      </rPr>
      <t>第二名角色。。。直到双方均派出3名角色。</t>
    </r>
    <phoneticPr fontId="3" type="noConversion"/>
  </si>
  <si>
    <t>F</t>
    <phoneticPr fontId="1"/>
  </si>
  <si>
    <t>G</t>
    <phoneticPr fontId="1"/>
  </si>
  <si>
    <t>初始地形/障碍物/增益道具</t>
    <phoneticPr fontId="3" type="noConversion"/>
  </si>
  <si>
    <r>
      <t>在A~D的半</t>
    </r>
    <r>
      <rPr>
        <sz val="11"/>
        <color theme="1"/>
        <rFont val="游ゴシック"/>
        <family val="3"/>
        <charset val="134"/>
        <scheme val="minor"/>
      </rPr>
      <t>场</t>
    </r>
    <r>
      <rPr>
        <sz val="11"/>
        <color theme="1"/>
        <rFont val="游ゴシック"/>
        <family val="3"/>
        <charset val="128"/>
        <scheme val="minor"/>
      </rPr>
      <t>随机放置3D4个</t>
    </r>
    <r>
      <rPr>
        <sz val="11"/>
        <color theme="1"/>
        <rFont val="游ゴシック"/>
        <family val="3"/>
        <charset val="134"/>
        <scheme val="minor"/>
      </rPr>
      <t>项目，然后中心对称到对面。</t>
    </r>
    <phoneticPr fontId="3" type="noConversion"/>
  </si>
  <si>
    <t>奇妙仓库</t>
    <phoneticPr fontId="3" type="noConversion"/>
  </si>
  <si>
    <r>
      <t>和</t>
    </r>
    <r>
      <rPr>
        <sz val="11"/>
        <color theme="1"/>
        <rFont val="游ゴシック"/>
        <family val="3"/>
        <charset val="134"/>
        <scheme val="minor"/>
      </rPr>
      <t>标</t>
    </r>
    <r>
      <rPr>
        <sz val="11"/>
        <color theme="1"/>
        <rFont val="游ゴシック"/>
        <family val="3"/>
        <charset val="134"/>
        <scheme val="minor"/>
      </rPr>
      <t>准地</t>
    </r>
    <r>
      <rPr>
        <sz val="11"/>
        <color theme="1"/>
        <rFont val="游ゴシック"/>
        <family val="3"/>
        <charset val="134"/>
        <scheme val="minor"/>
      </rPr>
      <t>图</t>
    </r>
    <r>
      <rPr>
        <sz val="11"/>
        <color theme="1"/>
        <rFont val="游ゴシック"/>
        <family val="3"/>
        <charset val="134"/>
        <scheme val="minor"/>
      </rPr>
      <t>一</t>
    </r>
    <r>
      <rPr>
        <sz val="11"/>
        <color theme="1"/>
        <rFont val="游ゴシック"/>
        <family val="3"/>
        <charset val="134"/>
        <scheme val="minor"/>
      </rPr>
      <t>样</t>
    </r>
    <r>
      <rPr>
        <sz val="11"/>
        <color theme="1"/>
        <rFont val="游ゴシック"/>
        <family val="3"/>
        <charset val="134"/>
        <scheme val="minor"/>
      </rPr>
      <t>。</t>
    </r>
    <r>
      <rPr>
        <sz val="11"/>
        <color theme="1"/>
        <rFont val="游ゴシック"/>
        <family val="3"/>
        <charset val="128"/>
        <scheme val="minor"/>
      </rPr>
      <t>有五列，两</t>
    </r>
    <r>
      <rPr>
        <sz val="11"/>
        <color theme="1"/>
        <rFont val="游ゴシック"/>
        <family val="3"/>
        <charset val="134"/>
        <scheme val="minor"/>
      </rPr>
      <t>侧</t>
    </r>
    <r>
      <rPr>
        <sz val="11"/>
        <color theme="1"/>
        <rFont val="游ゴシック"/>
        <family val="3"/>
        <charset val="128"/>
        <scheme val="minor"/>
      </rPr>
      <t>和中</t>
    </r>
    <r>
      <rPr>
        <sz val="11"/>
        <color theme="1"/>
        <rFont val="游ゴシック"/>
        <family val="3"/>
        <charset val="134"/>
        <scheme val="minor"/>
      </rPr>
      <t>线</t>
    </r>
    <r>
      <rPr>
        <sz val="11"/>
        <color theme="1"/>
        <rFont val="游ゴシック"/>
        <family val="3"/>
        <charset val="128"/>
        <scheme val="minor"/>
      </rPr>
      <t>6格，肋</t>
    </r>
    <r>
      <rPr>
        <sz val="11"/>
        <color theme="1"/>
        <rFont val="游ゴシック"/>
        <family val="3"/>
        <charset val="134"/>
        <scheme val="minor"/>
      </rPr>
      <t>线</t>
    </r>
    <r>
      <rPr>
        <sz val="11"/>
        <color theme="1"/>
        <rFont val="游ゴシック"/>
        <family val="3"/>
        <charset val="128"/>
        <scheme val="minor"/>
      </rPr>
      <t>7格。</t>
    </r>
    <phoneticPr fontId="3" type="noConversion"/>
  </si>
  <si>
    <t>和标准地图一样。</t>
    <phoneticPr fontId="3" type="noConversion"/>
  </si>
  <si>
    <r>
      <t>有七列，每列格数6-7交</t>
    </r>
    <r>
      <rPr>
        <sz val="11"/>
        <color theme="1"/>
        <rFont val="游ゴシック"/>
        <family val="3"/>
        <charset val="134"/>
        <scheme val="minor"/>
      </rPr>
      <t>错</t>
    </r>
    <r>
      <rPr>
        <sz val="11"/>
        <color theme="1"/>
        <rFont val="游ゴシック"/>
        <family val="3"/>
        <charset val="128"/>
        <scheme val="minor"/>
      </rPr>
      <t>。出</t>
    </r>
    <r>
      <rPr>
        <sz val="11"/>
        <color theme="1"/>
        <rFont val="游ゴシック"/>
        <family val="3"/>
        <charset val="134"/>
        <scheme val="minor"/>
      </rPr>
      <t>场位置在己方底线中心五格。</t>
    </r>
    <phoneticPr fontId="3" type="noConversion"/>
  </si>
  <si>
    <t>初始障碍物/增益道具</t>
    <phoneticPr fontId="3" type="noConversion"/>
  </si>
  <si>
    <r>
      <t>将ABDE列除底</t>
    </r>
    <r>
      <rPr>
        <sz val="11"/>
        <color theme="1"/>
        <rFont val="游ゴシック"/>
        <family val="3"/>
        <charset val="134"/>
        <scheme val="minor"/>
      </rPr>
      <t>线外全部塞满。不必对称随便塞。</t>
    </r>
    <phoneticPr fontId="3" type="noConversion"/>
  </si>
  <si>
    <r>
      <t>箱子：耐久1~5，摧</t>
    </r>
    <r>
      <rPr>
        <sz val="11"/>
        <rFont val="游ゴシック"/>
        <family val="3"/>
        <charset val="129"/>
        <scheme val="minor"/>
      </rPr>
      <t>毁</t>
    </r>
    <r>
      <rPr>
        <sz val="11"/>
        <rFont val="游ゴシック"/>
        <family val="3"/>
        <charset val="134"/>
        <scheme val="minor"/>
      </rPr>
      <t>时</t>
    </r>
    <r>
      <rPr>
        <sz val="11"/>
        <rFont val="游ゴシック"/>
        <family val="3"/>
        <charset val="128"/>
        <scheme val="minor"/>
      </rPr>
      <t>有50%概率出</t>
    </r>
    <r>
      <rPr>
        <sz val="11"/>
        <rFont val="游ゴシック"/>
        <family val="3"/>
        <charset val="134"/>
        <scheme val="minor"/>
      </rPr>
      <t>现</t>
    </r>
    <r>
      <rPr>
        <sz val="11"/>
        <rFont val="游ゴシック"/>
        <family val="3"/>
        <charset val="128"/>
        <scheme val="minor"/>
      </rPr>
      <t>随机道具（麻薯，酒，信仰，</t>
    </r>
    <r>
      <rPr>
        <sz val="11"/>
        <rFont val="游ゴシック"/>
        <family val="3"/>
        <charset val="134"/>
        <scheme val="minor"/>
      </rPr>
      <t>团子，炸弹）</t>
    </r>
    <r>
      <rPr>
        <sz val="11"/>
        <rFont val="游ゴシック"/>
        <family val="3"/>
        <charset val="128"/>
        <scheme val="minor"/>
      </rPr>
      <t>。</t>
    </r>
    <phoneticPr fontId="1"/>
  </si>
  <si>
    <t>随机决定项目的种类。1d10：落穴，箱子，木桩，木桩，蘑菇，蘑菇，蘑菇，麻薯，酒，信仰。</t>
    <phoneticPr fontId="3" type="noConversion"/>
  </si>
  <si>
    <r>
      <t>随机决定道具种</t>
    </r>
    <r>
      <rPr>
        <sz val="11"/>
        <color theme="1"/>
        <rFont val="游ゴシック"/>
        <family val="3"/>
        <charset val="134"/>
        <scheme val="minor"/>
      </rPr>
      <t>类</t>
    </r>
    <r>
      <rPr>
        <sz val="11"/>
        <color theme="1"/>
        <rFont val="游ゴシック"/>
        <family val="3"/>
        <charset val="128"/>
        <scheme val="minor"/>
      </rPr>
      <t>。1d3：麻薯，酒，信仰。</t>
    </r>
    <phoneticPr fontId="3" type="noConversion"/>
  </si>
  <si>
    <r>
      <t>随机决定障碍物的种</t>
    </r>
    <r>
      <rPr>
        <sz val="11"/>
        <color theme="1"/>
        <rFont val="游ゴシック"/>
        <family val="3"/>
        <charset val="134"/>
        <scheme val="minor"/>
      </rPr>
      <t>类</t>
    </r>
    <r>
      <rPr>
        <sz val="11"/>
        <color theme="1"/>
        <rFont val="游ゴシック"/>
        <family val="3"/>
        <charset val="128"/>
        <scheme val="minor"/>
      </rPr>
      <t>和耐久。1d4：木桶，水晶，箱子，木</t>
    </r>
    <r>
      <rPr>
        <sz val="11"/>
        <color theme="1"/>
        <rFont val="游ゴシック"/>
        <family val="3"/>
        <charset val="134"/>
        <scheme val="minor"/>
      </rPr>
      <t>桩</t>
    </r>
    <r>
      <rPr>
        <sz val="11"/>
        <color theme="1"/>
        <rFont val="游ゴシック"/>
        <family val="3"/>
        <charset val="128"/>
        <scheme val="minor"/>
      </rPr>
      <t>。</t>
    </r>
    <phoneticPr fontId="3" type="noConversion"/>
  </si>
  <si>
    <r>
      <t>随机决定道具种</t>
    </r>
    <r>
      <rPr>
        <sz val="11"/>
        <color theme="1"/>
        <rFont val="游ゴシック"/>
        <family val="3"/>
        <charset val="134"/>
        <scheme val="minor"/>
      </rPr>
      <t>类。1d3：</t>
    </r>
    <r>
      <rPr>
        <sz val="11"/>
        <color theme="1"/>
        <rFont val="游ゴシック"/>
        <family val="3"/>
        <charset val="128"/>
        <scheme val="minor"/>
      </rPr>
      <t>麻薯，酒，信仰</t>
    </r>
    <r>
      <rPr>
        <sz val="11"/>
        <color theme="1"/>
        <rFont val="游ゴシック"/>
        <family val="3"/>
        <charset val="134"/>
        <scheme val="minor"/>
      </rPr>
      <t>:</t>
    </r>
    <r>
      <rPr>
        <sz val="11"/>
        <color theme="1"/>
        <rFont val="游ゴシック"/>
        <family val="3"/>
        <charset val="128"/>
        <scheme val="minor"/>
      </rPr>
      <t>。</t>
    </r>
    <phoneticPr fontId="3" type="noConversion"/>
  </si>
  <si>
    <r>
      <t>增加选择角色时</t>
    </r>
    <r>
      <rPr>
        <sz val="11"/>
        <color theme="1"/>
        <rFont val="游ゴシック"/>
        <family val="3"/>
        <charset val="128"/>
        <scheme val="minor"/>
      </rPr>
      <t>的附加</t>
    </r>
    <r>
      <rPr>
        <sz val="11"/>
        <color theme="1"/>
        <rFont val="游ゴシック"/>
        <family val="3"/>
        <charset val="134"/>
        <scheme val="minor"/>
      </rPr>
      <t>选项</t>
    </r>
    <r>
      <rPr>
        <sz val="11"/>
        <color theme="1"/>
        <rFont val="游ゴシック"/>
        <family val="3"/>
        <charset val="128"/>
        <scheme val="minor"/>
      </rPr>
      <t>。</t>
    </r>
    <phoneticPr fontId="3" type="noConversion"/>
  </si>
  <si>
    <r>
      <rPr>
        <sz val="11"/>
        <rFont val="游ゴシック"/>
        <family val="3"/>
        <charset val="134"/>
        <scheme val="minor"/>
      </rPr>
      <t>远程</t>
    </r>
    <r>
      <rPr>
        <sz val="11"/>
        <rFont val="游ゴシック"/>
        <family val="2"/>
        <scheme val="minor"/>
      </rPr>
      <t>攻</t>
    </r>
    <r>
      <rPr>
        <sz val="11"/>
        <rFont val="游ゴシック"/>
        <family val="3"/>
        <charset val="134"/>
        <scheme val="minor"/>
      </rPr>
      <t>击敌方单位</t>
    </r>
    <r>
      <rPr>
        <sz val="11"/>
        <rFont val="游ゴシック"/>
        <family val="2"/>
        <scheme val="minor"/>
      </rPr>
      <t>后，若</t>
    </r>
    <r>
      <rPr>
        <sz val="11"/>
        <rFont val="游ゴシック"/>
        <family val="3"/>
        <charset val="134"/>
        <scheme val="minor"/>
      </rPr>
      <t>场</t>
    </r>
    <r>
      <rPr>
        <sz val="11"/>
        <rFont val="游ゴシック"/>
        <family val="2"/>
        <scheme val="minor"/>
      </rPr>
      <t>上没有</t>
    </r>
    <r>
      <rPr>
        <sz val="11"/>
        <rFont val="游ゴシック"/>
        <family val="3"/>
        <charset val="134"/>
        <scheme val="minor"/>
      </rPr>
      <t>头</t>
    </r>
    <r>
      <rPr>
        <sz val="11"/>
        <rFont val="游ゴシック"/>
        <family val="2"/>
        <scheme val="minor"/>
      </rPr>
      <t>，随机在目</t>
    </r>
    <r>
      <rPr>
        <sz val="11"/>
        <rFont val="游ゴシック"/>
        <family val="3"/>
        <charset val="134"/>
        <scheme val="minor"/>
      </rPr>
      <t>标</t>
    </r>
    <r>
      <rPr>
        <sz val="11"/>
        <rFont val="游ゴシック"/>
        <family val="2"/>
        <scheme val="minor"/>
      </rPr>
      <t>相</t>
    </r>
    <r>
      <rPr>
        <sz val="11"/>
        <rFont val="游ゴシック"/>
        <family val="3"/>
        <charset val="134"/>
        <scheme val="minor"/>
      </rPr>
      <t>邻</t>
    </r>
    <r>
      <rPr>
        <sz val="11"/>
        <rFont val="游ゴシック"/>
        <family val="2"/>
        <scheme val="minor"/>
      </rPr>
      <t>位置召</t>
    </r>
    <r>
      <rPr>
        <sz val="11"/>
        <rFont val="游ゴシック"/>
        <family val="3"/>
        <charset val="134"/>
        <scheme val="minor"/>
      </rPr>
      <t>唤</t>
    </r>
    <r>
      <rPr>
        <sz val="11"/>
        <rFont val="游ゴシック"/>
        <family val="2"/>
        <scheme val="minor"/>
      </rPr>
      <t>1个</t>
    </r>
    <r>
      <rPr>
        <sz val="11"/>
        <rFont val="游ゴシック"/>
        <family val="3"/>
        <charset val="134"/>
        <scheme val="minor"/>
      </rPr>
      <t>头</t>
    </r>
    <r>
      <rPr>
        <sz val="11"/>
        <rFont val="游ゴシック"/>
        <family val="2"/>
        <scheme val="minor"/>
      </rPr>
      <t>。</t>
    </r>
    <phoneticPr fontId="1"/>
  </si>
  <si>
    <t>赤蛮奇调整，技能效果限定为远程攻击时。</t>
    <phoneticPr fontId="3" type="noConversion"/>
  </si>
  <si>
    <r>
      <t>隐藏技能：</t>
    </r>
    <r>
      <rPr>
        <sz val="11"/>
        <rFont val="游ゴシック"/>
        <family val="3"/>
        <charset val="128"/>
        <scheme val="minor"/>
      </rPr>
      <t>随机道具出</t>
    </r>
    <r>
      <rPr>
        <sz val="11"/>
        <rFont val="游ゴシック"/>
        <family val="3"/>
        <charset val="134"/>
        <scheme val="minor"/>
      </rPr>
      <t>现</t>
    </r>
    <r>
      <rPr>
        <sz val="11"/>
        <rFont val="游ゴシック"/>
        <family val="3"/>
        <charset val="128"/>
        <scheme val="minor"/>
      </rPr>
      <t>在自己移</t>
    </r>
    <r>
      <rPr>
        <sz val="11"/>
        <rFont val="游ゴシック"/>
        <family val="3"/>
        <charset val="134"/>
        <scheme val="minor"/>
      </rPr>
      <t>动</t>
    </r>
    <r>
      <rPr>
        <sz val="11"/>
        <rFont val="游ゴシック"/>
        <family val="3"/>
        <charset val="128"/>
        <scheme val="minor"/>
      </rPr>
      <t>范</t>
    </r>
    <r>
      <rPr>
        <sz val="11"/>
        <rFont val="游ゴシック"/>
        <family val="3"/>
        <charset val="134"/>
        <scheme val="minor"/>
      </rPr>
      <t>围</t>
    </r>
    <r>
      <rPr>
        <sz val="11"/>
        <rFont val="游ゴシック"/>
        <family val="3"/>
        <charset val="128"/>
        <scheme val="minor"/>
      </rPr>
      <t>内的概率大幅提高（未出</t>
    </r>
    <r>
      <rPr>
        <sz val="11"/>
        <rFont val="游ゴシック"/>
        <family val="3"/>
        <charset val="134"/>
        <scheme val="minor"/>
      </rPr>
      <t>现</t>
    </r>
    <r>
      <rPr>
        <sz val="11"/>
        <rFont val="游ゴシック"/>
        <family val="3"/>
        <charset val="128"/>
        <scheme val="minor"/>
      </rPr>
      <t>在自己移</t>
    </r>
    <r>
      <rPr>
        <sz val="11"/>
        <rFont val="游ゴシック"/>
        <family val="3"/>
        <charset val="134"/>
        <scheme val="minor"/>
      </rPr>
      <t>动</t>
    </r>
    <r>
      <rPr>
        <sz val="11"/>
        <rFont val="游ゴシック"/>
        <family val="3"/>
        <charset val="128"/>
        <scheme val="minor"/>
      </rPr>
      <t>范</t>
    </r>
    <r>
      <rPr>
        <sz val="11"/>
        <rFont val="游ゴシック"/>
        <family val="3"/>
        <charset val="134"/>
        <scheme val="minor"/>
      </rPr>
      <t>围</t>
    </r>
    <r>
      <rPr>
        <sz val="11"/>
        <rFont val="游ゴシック"/>
        <family val="3"/>
        <charset val="128"/>
        <scheme val="minor"/>
      </rPr>
      <t>内的道具重新判定一次位置）。</t>
    </r>
    <phoneticPr fontId="1"/>
  </si>
  <si>
    <r>
      <rPr>
        <sz val="11"/>
        <color theme="1"/>
        <rFont val="游ゴシック"/>
        <family val="3"/>
        <charset val="134"/>
        <scheme val="minor"/>
      </rPr>
      <t>纳兹</t>
    </r>
    <r>
      <rPr>
        <sz val="11"/>
        <color theme="1"/>
        <rFont val="游ゴシック"/>
        <family val="3"/>
        <charset val="128"/>
        <scheme val="minor"/>
      </rPr>
      <t>琳探宝能力大幅提高。</t>
    </r>
    <phoneticPr fontId="3" type="noConversion"/>
  </si>
  <si>
    <r>
      <t>受到</t>
    </r>
    <r>
      <rPr>
        <sz val="11"/>
        <rFont val="游ゴシック"/>
        <family val="3"/>
        <charset val="134"/>
        <scheme val="minor"/>
      </rPr>
      <t>伤害时</t>
    </r>
    <r>
      <rPr>
        <sz val="11"/>
        <rFont val="游ゴシック"/>
        <family val="2"/>
        <scheme val="minor"/>
      </rPr>
      <t>，</t>
    </r>
    <r>
      <rPr>
        <sz val="11"/>
        <rFont val="游ゴシック"/>
        <family val="3"/>
        <charset val="134"/>
        <scheme val="minor"/>
      </rPr>
      <t>在战场中的空地随机放置</t>
    </r>
    <r>
      <rPr>
        <sz val="11"/>
        <rFont val="游ゴシック"/>
        <family val="2"/>
        <scheme val="minor"/>
      </rPr>
      <t>2</t>
    </r>
    <r>
      <rPr>
        <sz val="11"/>
        <rFont val="游ゴシック"/>
        <family val="3"/>
        <charset val="134"/>
        <scheme val="minor"/>
      </rPr>
      <t>个随机道具</t>
    </r>
    <r>
      <rPr>
        <sz val="11"/>
        <rFont val="游ゴシック"/>
        <family val="2"/>
        <scheme val="minor"/>
      </rPr>
      <t>。攻</t>
    </r>
    <r>
      <rPr>
        <sz val="11"/>
        <rFont val="游ゴシック"/>
        <family val="3"/>
        <charset val="134"/>
        <scheme val="minor"/>
      </rPr>
      <t>击时</t>
    </r>
    <r>
      <rPr>
        <sz val="11"/>
        <rFont val="游ゴシック"/>
        <family val="2"/>
        <scheme val="minor"/>
      </rPr>
      <t>，若自己有[圣盾]，造成2倍</t>
    </r>
    <r>
      <rPr>
        <sz val="11"/>
        <rFont val="游ゴシック"/>
        <family val="3"/>
        <charset val="134"/>
        <scheme val="minor"/>
      </rPr>
      <t>伤</t>
    </r>
    <r>
      <rPr>
        <sz val="11"/>
        <rFont val="游ゴシック"/>
        <family val="2"/>
        <scheme val="minor"/>
      </rPr>
      <t>害。</t>
    </r>
    <phoneticPr fontId="1"/>
  </si>
  <si>
    <t>寅丸星推重。</t>
    <phoneticPr fontId="3" type="noConversion"/>
  </si>
  <si>
    <r>
      <t>登</t>
    </r>
    <r>
      <rPr>
        <sz val="11"/>
        <rFont val="游ゴシック"/>
        <family val="3"/>
        <charset val="134"/>
        <scheme val="minor"/>
      </rPr>
      <t>场时，令所有敌方单位获得[沉默]。</t>
    </r>
    <phoneticPr fontId="1"/>
  </si>
  <si>
    <r>
      <t>稀神探女</t>
    </r>
    <r>
      <rPr>
        <sz val="11"/>
        <color theme="1"/>
        <rFont val="游ゴシック"/>
        <family val="3"/>
        <charset val="134"/>
        <scheme val="minor"/>
      </rPr>
      <t>调</t>
    </r>
    <r>
      <rPr>
        <sz val="11"/>
        <color theme="1"/>
        <rFont val="游ゴシック"/>
        <family val="3"/>
        <charset val="128"/>
        <scheme val="minor"/>
      </rPr>
      <t>整，不再</t>
    </r>
    <r>
      <rPr>
        <sz val="11"/>
        <color theme="1"/>
        <rFont val="游ゴシック"/>
        <family val="3"/>
        <charset val="134"/>
        <scheme val="minor"/>
      </rPr>
      <t>误伤队友</t>
    </r>
    <r>
      <rPr>
        <sz val="11"/>
        <color theme="1"/>
        <rFont val="游ゴシック"/>
        <family val="3"/>
        <charset val="128"/>
        <scheme val="minor"/>
      </rPr>
      <t>。</t>
    </r>
    <phoneticPr fontId="3" type="noConversion"/>
  </si>
  <si>
    <r>
      <t>移</t>
    </r>
    <r>
      <rPr>
        <sz val="11"/>
        <rFont val="游ゴシック"/>
        <family val="3"/>
        <charset val="134"/>
        <scheme val="minor"/>
      </rPr>
      <t>动</t>
    </r>
    <r>
      <rPr>
        <sz val="11"/>
        <rFont val="游ゴシック"/>
        <family val="3"/>
        <charset val="128"/>
        <scheme val="minor"/>
      </rPr>
      <t>后，基</t>
    </r>
    <r>
      <rPr>
        <sz val="11"/>
        <rFont val="游ゴシック"/>
        <family val="3"/>
        <charset val="134"/>
        <scheme val="minor"/>
      </rPr>
      <t>础</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力+1，然后随机</t>
    </r>
    <r>
      <rPr>
        <sz val="11"/>
        <rFont val="游ゴシック"/>
        <family val="3"/>
        <charset val="134"/>
        <scheme val="minor"/>
      </rPr>
      <t>伤</t>
    </r>
    <r>
      <rPr>
        <sz val="11"/>
        <rFont val="游ゴシック"/>
        <family val="3"/>
        <charset val="128"/>
        <scheme val="minor"/>
      </rPr>
      <t>害HP最低的</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角色</t>
    </r>
    <r>
      <rPr>
        <sz val="11"/>
        <rFont val="游ゴシック"/>
        <family val="3"/>
        <charset val="128"/>
        <scheme val="minor"/>
      </rPr>
      <t>之一，然后</t>
    </r>
    <r>
      <rPr>
        <sz val="11"/>
        <rFont val="游ゴシック"/>
        <family val="3"/>
        <charset val="134"/>
        <scheme val="minor"/>
      </rPr>
      <t>伤</t>
    </r>
    <r>
      <rPr>
        <sz val="11"/>
        <rFont val="游ゴシック"/>
        <family val="3"/>
        <charset val="128"/>
        <scheme val="minor"/>
      </rPr>
      <t xml:space="preserve">害自己。 </t>
    </r>
    <phoneticPr fontId="1"/>
  </si>
  <si>
    <r>
      <t>己方回合开始</t>
    </r>
    <r>
      <rPr>
        <sz val="11"/>
        <rFont val="游ゴシック"/>
        <family val="3"/>
        <charset val="134"/>
        <scheme val="minor"/>
      </rPr>
      <t>时</t>
    </r>
    <r>
      <rPr>
        <sz val="11"/>
        <rFont val="游ゴシック"/>
        <family val="3"/>
        <charset val="128"/>
        <scheme val="minor"/>
      </rPr>
      <t>，在</t>
    </r>
    <r>
      <rPr>
        <sz val="11"/>
        <rFont val="游ゴシック"/>
        <family val="3"/>
        <charset val="134"/>
        <scheme val="minor"/>
      </rPr>
      <t>战场</t>
    </r>
    <r>
      <rPr>
        <sz val="11"/>
        <rFont val="游ゴシック"/>
        <family val="3"/>
        <charset val="128"/>
        <scheme val="minor"/>
      </rPr>
      <t>中的空地随机</t>
    </r>
    <r>
      <rPr>
        <sz val="11"/>
        <rFont val="游ゴシック"/>
        <family val="3"/>
        <charset val="134"/>
        <scheme val="minor"/>
      </rPr>
      <t>发现</t>
    </r>
    <r>
      <rPr>
        <sz val="11"/>
        <rFont val="游ゴシック"/>
        <family val="3"/>
        <charset val="128"/>
        <scheme val="minor"/>
      </rPr>
      <t>1个</t>
    </r>
    <r>
      <rPr>
        <sz val="11"/>
        <rFont val="游ゴシック"/>
        <family val="3"/>
        <charset val="134"/>
        <scheme val="minor"/>
      </rPr>
      <t>团</t>
    </r>
    <r>
      <rPr>
        <sz val="11"/>
        <rFont val="游ゴシック"/>
        <family val="3"/>
        <charset val="128"/>
        <scheme val="minor"/>
      </rPr>
      <t>子（HP+1）。自己</t>
    </r>
    <r>
      <rPr>
        <sz val="11"/>
        <rFont val="游ゴシック"/>
        <family val="3"/>
        <charset val="134"/>
        <scheme val="minor"/>
      </rPr>
      <t>获</t>
    </r>
    <r>
      <rPr>
        <sz val="11"/>
        <rFont val="游ゴシック"/>
        <family val="3"/>
        <charset val="128"/>
        <scheme val="minor"/>
      </rPr>
      <t>得</t>
    </r>
    <r>
      <rPr>
        <sz val="11"/>
        <rFont val="游ゴシック"/>
        <family val="3"/>
        <charset val="134"/>
        <scheme val="minor"/>
      </rPr>
      <t>团</t>
    </r>
    <r>
      <rPr>
        <sz val="11"/>
        <rFont val="游ゴシック"/>
        <family val="3"/>
        <charset val="128"/>
        <scheme val="minor"/>
      </rPr>
      <t>子</t>
    </r>
    <r>
      <rPr>
        <sz val="11"/>
        <rFont val="游ゴシック"/>
        <family val="3"/>
        <charset val="134"/>
        <scheme val="minor"/>
      </rPr>
      <t>时</t>
    </r>
    <r>
      <rPr>
        <sz val="11"/>
        <rFont val="游ゴシック"/>
        <family val="3"/>
        <charset val="128"/>
        <scheme val="minor"/>
      </rPr>
      <t>，效果改</t>
    </r>
    <r>
      <rPr>
        <sz val="11"/>
        <rFont val="游ゴシック"/>
        <family val="3"/>
        <charset val="134"/>
        <scheme val="minor"/>
      </rPr>
      <t>为</t>
    </r>
    <r>
      <rPr>
        <sz val="11"/>
        <rFont val="游ゴシック"/>
        <family val="3"/>
        <charset val="128"/>
        <scheme val="minor"/>
      </rPr>
      <t>“基</t>
    </r>
    <r>
      <rPr>
        <sz val="11"/>
        <rFont val="游ゴシック"/>
        <family val="3"/>
        <charset val="134"/>
        <scheme val="minor"/>
      </rPr>
      <t>础</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 xml:space="preserve">力+1，HP上限和HP+3”。 </t>
    </r>
    <phoneticPr fontId="1"/>
  </si>
  <si>
    <r>
      <t>受到</t>
    </r>
    <r>
      <rPr>
        <sz val="11"/>
        <rFont val="游ゴシック"/>
        <family val="3"/>
        <charset val="134"/>
        <scheme val="minor"/>
      </rPr>
      <t>伤</t>
    </r>
    <r>
      <rPr>
        <sz val="11"/>
        <rFont val="游ゴシック"/>
        <family val="2"/>
        <scheme val="minor"/>
      </rPr>
      <t>害后，回复1HP，失去&lt;疾行&gt;，</t>
    </r>
    <r>
      <rPr>
        <sz val="11"/>
        <rFont val="游ゴシック"/>
        <family val="3"/>
        <charset val="134"/>
        <scheme val="minor"/>
      </rPr>
      <t>获</t>
    </r>
    <r>
      <rPr>
        <sz val="11"/>
        <rFont val="游ゴシック"/>
        <family val="2"/>
        <scheme val="minor"/>
      </rPr>
      <t>得&lt;徐行&gt;，直到己方回合</t>
    </r>
    <r>
      <rPr>
        <sz val="11"/>
        <rFont val="游ゴシック"/>
        <family val="3"/>
        <charset val="134"/>
        <scheme val="minor"/>
      </rPr>
      <t>结</t>
    </r>
    <r>
      <rPr>
        <sz val="11"/>
        <rFont val="游ゴシック"/>
        <family val="2"/>
        <scheme val="minor"/>
      </rPr>
      <t>束。受到4点以上的</t>
    </r>
    <r>
      <rPr>
        <sz val="11"/>
        <rFont val="游ゴシック"/>
        <family val="3"/>
        <charset val="134"/>
        <scheme val="minor"/>
      </rPr>
      <t>伤</t>
    </r>
    <r>
      <rPr>
        <sz val="11"/>
        <rFont val="游ゴシック"/>
        <family val="2"/>
        <scheme val="minor"/>
      </rPr>
      <t>害</t>
    </r>
    <r>
      <rPr>
        <sz val="11"/>
        <rFont val="游ゴシック"/>
        <family val="3"/>
        <charset val="134"/>
        <scheme val="minor"/>
      </rPr>
      <t>时</t>
    </r>
    <r>
      <rPr>
        <sz val="11"/>
        <rFont val="游ゴシック"/>
        <family val="2"/>
        <scheme val="minor"/>
      </rPr>
      <t>，基</t>
    </r>
    <r>
      <rPr>
        <sz val="11"/>
        <rFont val="游ゴシック"/>
        <family val="3"/>
        <charset val="134"/>
        <scheme val="minor"/>
      </rPr>
      <t>础</t>
    </r>
    <r>
      <rPr>
        <sz val="11"/>
        <rFont val="游ゴシック"/>
        <family val="2"/>
        <scheme val="minor"/>
      </rPr>
      <t>攻</t>
    </r>
    <r>
      <rPr>
        <sz val="11"/>
        <rFont val="游ゴシック"/>
        <family val="3"/>
        <charset val="134"/>
        <scheme val="minor"/>
      </rPr>
      <t>击</t>
    </r>
    <r>
      <rPr>
        <sz val="11"/>
        <rFont val="游ゴシック"/>
        <family val="2"/>
        <scheme val="minor"/>
      </rPr>
      <t>力+1。</t>
    </r>
    <phoneticPr fontId="1"/>
  </si>
  <si>
    <r>
      <t>部分</t>
    </r>
    <r>
      <rPr>
        <sz val="11"/>
        <color theme="1"/>
        <rFont val="游ゴシック"/>
        <family val="3"/>
        <charset val="134"/>
        <scheme val="minor"/>
      </rPr>
      <t>说明文修正。</t>
    </r>
    <phoneticPr fontId="3" type="noConversion"/>
  </si>
  <si>
    <r>
      <t>敌</t>
    </r>
    <r>
      <rPr>
        <sz val="11"/>
        <rFont val="游ゴシック"/>
        <family val="3"/>
        <charset val="128"/>
        <scheme val="minor"/>
      </rPr>
      <t>方回合开始</t>
    </r>
    <r>
      <rPr>
        <sz val="11"/>
        <rFont val="游ゴシック"/>
        <family val="3"/>
        <charset val="134"/>
        <scheme val="minor"/>
      </rPr>
      <t>时</t>
    </r>
    <r>
      <rPr>
        <sz val="11"/>
        <rFont val="游ゴシック"/>
        <family val="3"/>
        <charset val="128"/>
        <scheme val="minor"/>
      </rPr>
      <t>，在</t>
    </r>
    <r>
      <rPr>
        <sz val="11"/>
        <rFont val="游ゴシック"/>
        <family val="3"/>
        <charset val="134"/>
        <scheme val="minor"/>
      </rPr>
      <t>战场</t>
    </r>
    <r>
      <rPr>
        <sz val="11"/>
        <rFont val="游ゴシック"/>
        <family val="3"/>
        <charset val="128"/>
        <scheme val="minor"/>
      </rPr>
      <t>中的空地随机放置两个己方墓碑。自己攻</t>
    </r>
    <r>
      <rPr>
        <sz val="11"/>
        <rFont val="游ゴシック"/>
        <family val="3"/>
        <charset val="134"/>
        <scheme val="minor"/>
      </rPr>
      <t>击</t>
    </r>
    <r>
      <rPr>
        <sz val="11"/>
        <rFont val="游ゴシック"/>
        <family val="3"/>
        <charset val="128"/>
        <scheme val="minor"/>
      </rPr>
      <t>力上升等量于相</t>
    </r>
    <r>
      <rPr>
        <sz val="11"/>
        <rFont val="游ゴシック"/>
        <family val="3"/>
        <charset val="134"/>
        <scheme val="minor"/>
      </rPr>
      <t>邻墓碑数的</t>
    </r>
    <r>
      <rPr>
        <sz val="11"/>
        <rFont val="游ゴシック"/>
        <family val="3"/>
        <charset val="136"/>
        <scheme val="minor"/>
      </rPr>
      <t>值</t>
    </r>
    <r>
      <rPr>
        <sz val="11"/>
        <rFont val="游ゴシック"/>
        <family val="3"/>
        <charset val="128"/>
        <scheme val="minor"/>
      </rPr>
      <t>。每当有角色利用墓碑登</t>
    </r>
    <r>
      <rPr>
        <sz val="11"/>
        <rFont val="游ゴシック"/>
        <family val="3"/>
        <charset val="134"/>
        <scheme val="minor"/>
      </rPr>
      <t>场时</t>
    </r>
    <r>
      <rPr>
        <sz val="11"/>
        <rFont val="游ゴシック"/>
        <family val="3"/>
        <charset val="128"/>
        <scheme val="minor"/>
      </rPr>
      <t>，自己基</t>
    </r>
    <r>
      <rPr>
        <sz val="11"/>
        <rFont val="游ゴシック"/>
        <family val="3"/>
        <charset val="134"/>
        <scheme val="minor"/>
      </rPr>
      <t>础</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力+2。</t>
    </r>
    <phoneticPr fontId="1"/>
  </si>
  <si>
    <t>➹</t>
    <phoneticPr fontId="1"/>
  </si>
  <si>
    <t>♐</t>
    <phoneticPr fontId="1"/>
  </si>
  <si>
    <t>★</t>
    <phoneticPr fontId="1"/>
  </si>
  <si>
    <t>☼</t>
    <phoneticPr fontId="1"/>
  </si>
  <si>
    <t>☽</t>
    <phoneticPr fontId="1"/>
  </si>
  <si>
    <t>♞</t>
    <phoneticPr fontId="1"/>
  </si>
  <si>
    <t>♟</t>
    <phoneticPr fontId="1"/>
  </si>
  <si>
    <t>♣</t>
    <phoneticPr fontId="1"/>
  </si>
  <si>
    <t>♦</t>
    <phoneticPr fontId="1"/>
  </si>
  <si>
    <t>[虚弱]</t>
    <phoneticPr fontId="1"/>
  </si>
  <si>
    <r>
      <t>受到的</t>
    </r>
    <r>
      <rPr>
        <sz val="11"/>
        <color theme="1"/>
        <rFont val="游ゴシック"/>
        <family val="3"/>
        <charset val="134"/>
        <scheme val="minor"/>
      </rPr>
      <t>伤</t>
    </r>
    <r>
      <rPr>
        <sz val="11"/>
        <color theme="1"/>
        <rFont val="游ゴシック"/>
        <family val="3"/>
        <charset val="128"/>
        <scheme val="minor"/>
      </rPr>
      <t>害+1。己方回合</t>
    </r>
    <r>
      <rPr>
        <sz val="11"/>
        <color theme="1"/>
        <rFont val="游ゴシック"/>
        <family val="3"/>
        <charset val="134"/>
        <scheme val="minor"/>
      </rPr>
      <t>结</t>
    </r>
    <r>
      <rPr>
        <sz val="11"/>
        <color theme="1"/>
        <rFont val="游ゴシック"/>
        <family val="3"/>
        <charset val="128"/>
        <scheme val="minor"/>
      </rPr>
      <t>束</t>
    </r>
    <r>
      <rPr>
        <sz val="11"/>
        <color theme="1"/>
        <rFont val="游ゴシック"/>
        <family val="3"/>
        <charset val="134"/>
        <scheme val="minor"/>
      </rPr>
      <t>时</t>
    </r>
    <r>
      <rPr>
        <sz val="11"/>
        <color theme="1"/>
        <rFont val="游ゴシック"/>
        <family val="3"/>
        <charset val="128"/>
        <scheme val="minor"/>
      </rPr>
      <t>解除。</t>
    </r>
    <phoneticPr fontId="3" type="noConversion"/>
  </si>
  <si>
    <t>[脱力]</t>
    <phoneticPr fontId="3" type="noConversion"/>
  </si>
  <si>
    <r>
      <t>攻</t>
    </r>
    <r>
      <rPr>
        <sz val="11"/>
        <color theme="1"/>
        <rFont val="游ゴシック"/>
        <family val="3"/>
        <charset val="134"/>
        <scheme val="minor"/>
      </rPr>
      <t>击</t>
    </r>
    <r>
      <rPr>
        <sz val="11"/>
        <color theme="1"/>
        <rFont val="游ゴシック"/>
        <family val="3"/>
        <charset val="128"/>
        <scheme val="minor"/>
      </rPr>
      <t>力-1（至少</t>
    </r>
    <r>
      <rPr>
        <sz val="11"/>
        <color theme="1"/>
        <rFont val="游ゴシック"/>
        <family val="3"/>
        <charset val="134"/>
        <scheme val="minor"/>
      </rPr>
      <t>为</t>
    </r>
    <r>
      <rPr>
        <sz val="11"/>
        <color theme="1"/>
        <rFont val="游ゴシック"/>
        <family val="3"/>
        <charset val="128"/>
        <scheme val="minor"/>
      </rPr>
      <t>0）。己方回合</t>
    </r>
    <r>
      <rPr>
        <sz val="11"/>
        <color theme="1"/>
        <rFont val="游ゴシック"/>
        <family val="3"/>
        <charset val="134"/>
        <scheme val="minor"/>
      </rPr>
      <t>结</t>
    </r>
    <r>
      <rPr>
        <sz val="11"/>
        <color theme="1"/>
        <rFont val="游ゴシック"/>
        <family val="3"/>
        <charset val="128"/>
        <scheme val="minor"/>
      </rPr>
      <t>束</t>
    </r>
    <r>
      <rPr>
        <sz val="11"/>
        <color theme="1"/>
        <rFont val="游ゴシック"/>
        <family val="3"/>
        <charset val="134"/>
        <scheme val="minor"/>
      </rPr>
      <t>时</t>
    </r>
    <r>
      <rPr>
        <sz val="11"/>
        <color theme="1"/>
        <rFont val="游ゴシック"/>
        <family val="3"/>
        <charset val="128"/>
        <scheme val="minor"/>
      </rPr>
      <t>解除。</t>
    </r>
    <phoneticPr fontId="3" type="noConversion"/>
  </si>
  <si>
    <r>
      <t>[</t>
    </r>
    <r>
      <rPr>
        <sz val="11"/>
        <rFont val="游ゴシック"/>
        <family val="3"/>
        <charset val="134"/>
        <scheme val="minor"/>
      </rPr>
      <t>缓</t>
    </r>
    <r>
      <rPr>
        <sz val="11"/>
        <rFont val="游ゴシック"/>
        <family val="3"/>
        <charset val="128"/>
        <scheme val="minor"/>
      </rPr>
      <t>慢]</t>
    </r>
    <phoneticPr fontId="3" type="noConversion"/>
  </si>
  <si>
    <r>
      <t>移</t>
    </r>
    <r>
      <rPr>
        <sz val="11"/>
        <color theme="1"/>
        <rFont val="游ゴシック"/>
        <family val="3"/>
        <charset val="134"/>
        <scheme val="minor"/>
      </rPr>
      <t>动</t>
    </r>
    <r>
      <rPr>
        <sz val="11"/>
        <color theme="1"/>
        <rFont val="游ゴシック"/>
        <family val="3"/>
        <charset val="128"/>
        <scheme val="minor"/>
      </rPr>
      <t>力-1（至少</t>
    </r>
    <r>
      <rPr>
        <sz val="11"/>
        <color theme="1"/>
        <rFont val="游ゴシック"/>
        <family val="3"/>
        <charset val="134"/>
        <scheme val="minor"/>
      </rPr>
      <t>为</t>
    </r>
    <r>
      <rPr>
        <sz val="11"/>
        <color theme="1"/>
        <rFont val="游ゴシック"/>
        <family val="3"/>
        <charset val="128"/>
        <scheme val="minor"/>
      </rPr>
      <t>0）。己方回合</t>
    </r>
    <r>
      <rPr>
        <sz val="11"/>
        <color theme="1"/>
        <rFont val="游ゴシック"/>
        <family val="3"/>
        <charset val="134"/>
        <scheme val="minor"/>
      </rPr>
      <t>结</t>
    </r>
    <r>
      <rPr>
        <sz val="11"/>
        <color theme="1"/>
        <rFont val="游ゴシック"/>
        <family val="3"/>
        <charset val="128"/>
        <scheme val="minor"/>
      </rPr>
      <t>束</t>
    </r>
    <r>
      <rPr>
        <sz val="11"/>
        <color theme="1"/>
        <rFont val="游ゴシック"/>
        <family val="3"/>
        <charset val="134"/>
        <scheme val="minor"/>
      </rPr>
      <t>时</t>
    </r>
    <r>
      <rPr>
        <sz val="11"/>
        <color theme="1"/>
        <rFont val="游ゴシック"/>
        <family val="3"/>
        <charset val="128"/>
        <scheme val="minor"/>
      </rPr>
      <t>解除。</t>
    </r>
    <phoneticPr fontId="3" type="noConversion"/>
  </si>
  <si>
    <t>[沉默]</t>
    <phoneticPr fontId="1"/>
  </si>
  <si>
    <r>
      <t>不能触</t>
    </r>
    <r>
      <rPr>
        <sz val="11"/>
        <color theme="1"/>
        <rFont val="游ゴシック"/>
        <family val="3"/>
        <charset val="134"/>
        <scheme val="minor"/>
      </rPr>
      <t>发</t>
    </r>
    <r>
      <rPr>
        <sz val="11"/>
        <color theme="1"/>
        <rFont val="游ゴシック"/>
        <family val="3"/>
        <charset val="128"/>
        <scheme val="minor"/>
      </rPr>
      <t>非关</t>
    </r>
    <r>
      <rPr>
        <sz val="11"/>
        <color theme="1"/>
        <rFont val="游ゴシック"/>
        <family val="3"/>
        <charset val="134"/>
        <scheme val="minor"/>
      </rPr>
      <t>键词</t>
    </r>
    <r>
      <rPr>
        <sz val="11"/>
        <color theme="1"/>
        <rFont val="游ゴシック"/>
        <family val="3"/>
        <charset val="128"/>
        <scheme val="minor"/>
      </rPr>
      <t>技能，己方回合</t>
    </r>
    <r>
      <rPr>
        <sz val="11"/>
        <color theme="1"/>
        <rFont val="游ゴシック"/>
        <family val="3"/>
        <charset val="134"/>
        <scheme val="minor"/>
      </rPr>
      <t>结</t>
    </r>
    <r>
      <rPr>
        <sz val="11"/>
        <color theme="1"/>
        <rFont val="游ゴシック"/>
        <family val="3"/>
        <charset val="128"/>
        <scheme val="minor"/>
      </rPr>
      <t>束</t>
    </r>
    <r>
      <rPr>
        <sz val="11"/>
        <color theme="1"/>
        <rFont val="游ゴシック"/>
        <family val="3"/>
        <charset val="134"/>
        <scheme val="minor"/>
      </rPr>
      <t>时</t>
    </r>
    <r>
      <rPr>
        <sz val="11"/>
        <color theme="1"/>
        <rFont val="游ゴシック"/>
        <family val="3"/>
        <charset val="128"/>
        <scheme val="minor"/>
      </rPr>
      <t>解除。（有&lt;&gt;的</t>
    </r>
    <r>
      <rPr>
        <sz val="11"/>
        <color theme="1"/>
        <rFont val="游ゴシック"/>
        <family val="3"/>
        <charset val="134"/>
        <scheme val="minor"/>
      </rPr>
      <t>为</t>
    </r>
    <r>
      <rPr>
        <sz val="11"/>
        <color theme="1"/>
        <rFont val="游ゴシック"/>
        <family val="3"/>
        <charset val="128"/>
        <scheme val="minor"/>
      </rPr>
      <t>关</t>
    </r>
    <r>
      <rPr>
        <sz val="11"/>
        <color theme="1"/>
        <rFont val="游ゴシック"/>
        <family val="3"/>
        <charset val="134"/>
        <scheme val="minor"/>
      </rPr>
      <t>键词</t>
    </r>
    <r>
      <rPr>
        <sz val="11"/>
        <color theme="1"/>
        <rFont val="游ゴシック"/>
        <family val="3"/>
        <charset val="128"/>
        <scheme val="minor"/>
      </rPr>
      <t>技能）</t>
    </r>
    <phoneticPr fontId="3" type="noConversion"/>
  </si>
  <si>
    <r>
      <t>[眩</t>
    </r>
    <r>
      <rPr>
        <sz val="11"/>
        <rFont val="游ゴシック"/>
        <family val="3"/>
        <charset val="134"/>
        <scheme val="minor"/>
      </rPr>
      <t>晕</t>
    </r>
    <r>
      <rPr>
        <sz val="11"/>
        <rFont val="游ゴシック"/>
        <family val="3"/>
        <charset val="128"/>
        <scheme val="minor"/>
      </rPr>
      <t>]</t>
    </r>
    <phoneticPr fontId="1"/>
  </si>
  <si>
    <r>
      <t>不能移</t>
    </r>
    <r>
      <rPr>
        <sz val="11"/>
        <color theme="1"/>
        <rFont val="游ゴシック"/>
        <family val="3"/>
        <charset val="134"/>
        <scheme val="minor"/>
      </rPr>
      <t>动</t>
    </r>
    <r>
      <rPr>
        <sz val="11"/>
        <color theme="1"/>
        <rFont val="游ゴシック"/>
        <family val="3"/>
        <charset val="128"/>
        <scheme val="minor"/>
      </rPr>
      <t>、攻</t>
    </r>
    <r>
      <rPr>
        <sz val="11"/>
        <color theme="1"/>
        <rFont val="游ゴシック"/>
        <family val="3"/>
        <charset val="134"/>
        <scheme val="minor"/>
      </rPr>
      <t>击</t>
    </r>
    <r>
      <rPr>
        <sz val="11"/>
        <color theme="1"/>
        <rFont val="游ゴシック"/>
        <family val="3"/>
        <charset val="128"/>
        <scheme val="minor"/>
      </rPr>
      <t>、反</t>
    </r>
    <r>
      <rPr>
        <sz val="11"/>
        <color theme="1"/>
        <rFont val="游ゴシック"/>
        <family val="3"/>
        <charset val="134"/>
        <scheme val="minor"/>
      </rPr>
      <t>击</t>
    </r>
    <r>
      <rPr>
        <sz val="11"/>
        <color theme="1"/>
        <rFont val="游ゴシック"/>
        <family val="3"/>
        <charset val="128"/>
        <scheme val="minor"/>
      </rPr>
      <t>和触</t>
    </r>
    <r>
      <rPr>
        <sz val="11"/>
        <color theme="1"/>
        <rFont val="游ゴシック"/>
        <family val="3"/>
        <charset val="134"/>
        <scheme val="minor"/>
      </rPr>
      <t>发</t>
    </r>
    <r>
      <rPr>
        <sz val="11"/>
        <color theme="1"/>
        <rFont val="游ゴシック"/>
        <family val="3"/>
        <charset val="128"/>
        <scheme val="minor"/>
      </rPr>
      <t>非关</t>
    </r>
    <r>
      <rPr>
        <sz val="11"/>
        <color theme="1"/>
        <rFont val="游ゴシック"/>
        <family val="3"/>
        <charset val="134"/>
        <scheme val="minor"/>
      </rPr>
      <t>键词</t>
    </r>
    <r>
      <rPr>
        <sz val="11"/>
        <color theme="1"/>
        <rFont val="游ゴシック"/>
        <family val="3"/>
        <charset val="128"/>
        <scheme val="minor"/>
      </rPr>
      <t>技能，己方回合</t>
    </r>
    <r>
      <rPr>
        <sz val="11"/>
        <color theme="1"/>
        <rFont val="游ゴシック"/>
        <family val="3"/>
        <charset val="134"/>
        <scheme val="minor"/>
      </rPr>
      <t>结</t>
    </r>
    <r>
      <rPr>
        <sz val="11"/>
        <color theme="1"/>
        <rFont val="游ゴシック"/>
        <family val="3"/>
        <charset val="128"/>
        <scheme val="minor"/>
      </rPr>
      <t>束</t>
    </r>
    <r>
      <rPr>
        <sz val="11"/>
        <color theme="1"/>
        <rFont val="游ゴシック"/>
        <family val="3"/>
        <charset val="134"/>
        <scheme val="minor"/>
      </rPr>
      <t>时</t>
    </r>
    <r>
      <rPr>
        <sz val="11"/>
        <color theme="1"/>
        <rFont val="游ゴシック"/>
        <family val="3"/>
        <charset val="128"/>
        <scheme val="minor"/>
      </rPr>
      <t>解除。</t>
    </r>
    <phoneticPr fontId="3" type="noConversion"/>
  </si>
  <si>
    <t>[猛毒]</t>
    <phoneticPr fontId="1"/>
  </si>
  <si>
    <r>
      <t>每个回合开始</t>
    </r>
    <r>
      <rPr>
        <sz val="11"/>
        <color theme="1"/>
        <rFont val="游ゴシック"/>
        <family val="3"/>
        <charset val="134"/>
        <scheme val="minor"/>
      </rPr>
      <t>时</t>
    </r>
    <r>
      <rPr>
        <sz val="11"/>
        <color theme="1"/>
        <rFont val="游ゴシック"/>
        <family val="3"/>
        <charset val="128"/>
        <scheme val="minor"/>
      </rPr>
      <t>受到1点</t>
    </r>
    <r>
      <rPr>
        <sz val="11"/>
        <color theme="1"/>
        <rFont val="游ゴシック"/>
        <family val="3"/>
        <charset val="134"/>
        <scheme val="minor"/>
      </rPr>
      <t>伤</t>
    </r>
    <r>
      <rPr>
        <sz val="11"/>
        <color theme="1"/>
        <rFont val="游ゴシック"/>
        <family val="3"/>
        <charset val="128"/>
        <scheme val="minor"/>
      </rPr>
      <t>害。无法解除。</t>
    </r>
    <phoneticPr fontId="3" type="noConversion"/>
  </si>
  <si>
    <t>[圣盾]</t>
    <phoneticPr fontId="1"/>
  </si>
  <si>
    <r>
      <t>防止一次受到的</t>
    </r>
    <r>
      <rPr>
        <sz val="11"/>
        <color theme="1"/>
        <rFont val="游ゴシック"/>
        <family val="3"/>
        <charset val="134"/>
        <scheme val="minor"/>
      </rPr>
      <t>伤</t>
    </r>
    <r>
      <rPr>
        <sz val="11"/>
        <color theme="1"/>
        <rFont val="游ゴシック"/>
        <family val="3"/>
        <charset val="128"/>
        <scheme val="minor"/>
      </rPr>
      <t>害，生效</t>
    </r>
    <r>
      <rPr>
        <sz val="11"/>
        <color theme="1"/>
        <rFont val="游ゴシック"/>
        <family val="3"/>
        <charset val="134"/>
        <scheme val="minor"/>
      </rPr>
      <t>时</t>
    </r>
    <r>
      <rPr>
        <sz val="11"/>
        <color theme="1"/>
        <rFont val="游ゴシック"/>
        <family val="3"/>
        <charset val="128"/>
        <scheme val="minor"/>
      </rPr>
      <t>解除。</t>
    </r>
    <phoneticPr fontId="3" type="noConversion"/>
  </si>
  <si>
    <t>◎</t>
    <phoneticPr fontId="3" type="noConversion"/>
  </si>
  <si>
    <t>秋 静叶</t>
    <phoneticPr fontId="1"/>
  </si>
  <si>
    <t>莉莉·白</t>
    <phoneticPr fontId="1"/>
  </si>
  <si>
    <t>落穴</t>
    <phoneticPr fontId="1"/>
  </si>
  <si>
    <t>伊吹 萃香</t>
    <phoneticPr fontId="1"/>
  </si>
  <si>
    <t>莉莉·白</t>
    <phoneticPr fontId="1"/>
  </si>
  <si>
    <t>水晶
4</t>
    <phoneticPr fontId="1"/>
  </si>
  <si>
    <t>因幡 帝</t>
    <phoneticPr fontId="1"/>
  </si>
  <si>
    <t>琪斯美</t>
    <phoneticPr fontId="1"/>
  </si>
  <si>
    <t>稀神 探女</t>
    <phoneticPr fontId="1"/>
  </si>
  <si>
    <t>落穴</t>
    <phoneticPr fontId="1"/>
  </si>
  <si>
    <t>麻薯</t>
    <phoneticPr fontId="1"/>
  </si>
  <si>
    <t>酒</t>
    <phoneticPr fontId="1"/>
  </si>
  <si>
    <t>秋 穰子</t>
    <phoneticPr fontId="1"/>
  </si>
  <si>
    <t>寅丸 星</t>
    <phoneticPr fontId="1"/>
  </si>
  <si>
    <t>秋 静叶</t>
    <phoneticPr fontId="1"/>
  </si>
  <si>
    <t>矢田寺 成美</t>
    <phoneticPr fontId="1"/>
  </si>
  <si>
    <t>➹</t>
    <phoneticPr fontId="1"/>
  </si>
  <si>
    <t>♞</t>
    <phoneticPr fontId="1"/>
  </si>
  <si>
    <t>疾行</t>
    <phoneticPr fontId="1"/>
  </si>
  <si>
    <t>♣</t>
    <phoneticPr fontId="1"/>
  </si>
  <si>
    <t>♐</t>
    <phoneticPr fontId="1"/>
  </si>
  <si>
    <t>♟</t>
    <phoneticPr fontId="1"/>
  </si>
  <si>
    <t>徐行</t>
    <phoneticPr fontId="1"/>
  </si>
  <si>
    <t>♦</t>
    <phoneticPr fontId="1"/>
  </si>
  <si>
    <t>★</t>
    <phoneticPr fontId="1"/>
  </si>
  <si>
    <t>万能</t>
    <phoneticPr fontId="1"/>
  </si>
  <si>
    <t>☼</t>
    <phoneticPr fontId="1"/>
  </si>
  <si>
    <t>后勤</t>
    <phoneticPr fontId="1"/>
  </si>
  <si>
    <t>☽</t>
    <phoneticPr fontId="1"/>
  </si>
  <si>
    <t>渗透</t>
    <phoneticPr fontId="1"/>
  </si>
  <si>
    <t>鵺
3/18</t>
    <phoneticPr fontId="1"/>
  </si>
  <si>
    <t>帝
3➹/20</t>
    <phoneticPr fontId="1"/>
  </si>
  <si>
    <t>静叶
2☼/18</t>
    <phoneticPr fontId="1"/>
  </si>
  <si>
    <t>萃香
2/26♣</t>
    <phoneticPr fontId="1"/>
  </si>
  <si>
    <t>☠</t>
    <phoneticPr fontId="3" type="noConversion"/>
  </si>
  <si>
    <t>❉</t>
    <phoneticPr fontId="3" type="noConversion"/>
  </si>
  <si>
    <t>雾之湖畔</t>
    <phoneticPr fontId="3" type="noConversion"/>
  </si>
  <si>
    <t>结界：己方回合开始时位于结界中的角色，获得[圣盾]。</t>
    <phoneticPr fontId="3" type="noConversion"/>
  </si>
  <si>
    <t>C2，D2，E2，C5，D6，E5：第11回合开始时结冰。</t>
    <phoneticPr fontId="3" type="noConversion"/>
  </si>
  <si>
    <r>
      <t>中间</t>
    </r>
    <r>
      <rPr>
        <sz val="11"/>
        <color theme="1"/>
        <rFont val="游ゴシック"/>
        <family val="3"/>
        <charset val="128"/>
        <scheme val="minor"/>
      </rPr>
      <t>一圈：第21回合开始</t>
    </r>
    <r>
      <rPr>
        <sz val="11"/>
        <color theme="1"/>
        <rFont val="游ゴシック"/>
        <family val="3"/>
        <charset val="134"/>
        <scheme val="minor"/>
      </rPr>
      <t>时结</t>
    </r>
    <r>
      <rPr>
        <sz val="11"/>
        <color theme="1"/>
        <rFont val="游ゴシック"/>
        <family val="3"/>
        <charset val="128"/>
        <scheme val="minor"/>
      </rPr>
      <t>冰。</t>
    </r>
    <phoneticPr fontId="3" type="noConversion"/>
  </si>
  <si>
    <t>B3~B5；F3~F5：第5回合开始时结冰。</t>
    <phoneticPr fontId="3" type="noConversion"/>
  </si>
  <si>
    <r>
      <t>地</t>
    </r>
    <r>
      <rPr>
        <sz val="11"/>
        <color theme="1"/>
        <rFont val="游ゴシック"/>
        <family val="3"/>
        <charset val="134"/>
        <scheme val="minor"/>
      </rPr>
      <t>图</t>
    </r>
    <r>
      <rPr>
        <sz val="11"/>
        <color theme="1"/>
        <rFont val="游ゴシック"/>
        <family val="3"/>
        <charset val="128"/>
        <scheme val="minor"/>
      </rPr>
      <t>中央一格</t>
    </r>
    <r>
      <rPr>
        <sz val="11"/>
        <color theme="1"/>
        <rFont val="游ゴシック"/>
        <family val="3"/>
        <charset val="134"/>
        <scheme val="minor"/>
      </rPr>
      <t>为结界。结界周围两圈都是水面，且会随时间依次结冰：</t>
    </r>
    <phoneticPr fontId="3" type="noConversion"/>
  </si>
  <si>
    <t>优化此表格。</t>
    <phoneticPr fontId="3" type="noConversion"/>
  </si>
  <si>
    <r>
      <t>增加地</t>
    </r>
    <r>
      <rPr>
        <sz val="11"/>
        <color theme="1"/>
        <rFont val="游ゴシック"/>
        <family val="3"/>
        <charset val="134"/>
        <scheme val="minor"/>
      </rPr>
      <t>图『雾之湖畔』。</t>
    </r>
    <phoneticPr fontId="3" type="noConversion"/>
  </si>
  <si>
    <r>
      <t>增加地</t>
    </r>
    <r>
      <rPr>
        <sz val="11"/>
        <color theme="1"/>
        <rFont val="游ゴシック"/>
        <family val="3"/>
        <charset val="134"/>
        <scheme val="minor"/>
      </rPr>
      <t>形“结界”。</t>
    </r>
    <phoneticPr fontId="3" type="noConversion"/>
  </si>
  <si>
    <t>麻薯</t>
    <phoneticPr fontId="1"/>
  </si>
  <si>
    <t>信仰</t>
    <phoneticPr fontId="1"/>
  </si>
  <si>
    <t>酒</t>
    <phoneticPr fontId="1"/>
  </si>
  <si>
    <t>木桶
2</t>
    <phoneticPr fontId="1"/>
  </si>
  <si>
    <t>木桶
1</t>
    <phoneticPr fontId="1"/>
  </si>
  <si>
    <t>木桶
3</t>
    <phoneticPr fontId="1"/>
  </si>
  <si>
    <t>水晶
3</t>
    <phoneticPr fontId="1"/>
  </si>
  <si>
    <t>箱子
4</t>
    <phoneticPr fontId="1"/>
  </si>
  <si>
    <t>TNT
3</t>
    <phoneticPr fontId="1"/>
  </si>
  <si>
    <t>蘑菇
1</t>
    <phoneticPr fontId="1"/>
  </si>
  <si>
    <t>蘑菇
2</t>
    <phoneticPr fontId="1"/>
  </si>
  <si>
    <t>落穴</t>
    <phoneticPr fontId="1"/>
  </si>
  <si>
    <t>落穴</t>
    <phoneticPr fontId="1"/>
  </si>
  <si>
    <t>霍 青娥</t>
    <phoneticPr fontId="1"/>
  </si>
  <si>
    <t>魂魄 妖梦</t>
    <phoneticPr fontId="1"/>
  </si>
  <si>
    <t>赤 蛮奇</t>
    <phoneticPr fontId="1"/>
  </si>
  <si>
    <t>霍 青娥</t>
    <phoneticPr fontId="1"/>
  </si>
  <si>
    <t>二岩 猯藏</t>
    <phoneticPr fontId="1"/>
  </si>
  <si>
    <t>A</t>
  </si>
  <si>
    <t>B</t>
  </si>
  <si>
    <t>C</t>
  </si>
  <si>
    <t>D</t>
  </si>
  <si>
    <t>E</t>
  </si>
  <si>
    <t>F</t>
  </si>
  <si>
    <t>G</t>
  </si>
  <si>
    <r>
      <t>炸</t>
    </r>
    <r>
      <rPr>
        <sz val="11"/>
        <rFont val="游ゴシック"/>
        <family val="3"/>
        <charset val="134"/>
        <scheme val="minor"/>
      </rPr>
      <t>弹</t>
    </r>
    <r>
      <rPr>
        <sz val="11"/>
        <rFont val="游ゴシック"/>
        <family val="3"/>
        <charset val="128"/>
        <scheme val="minor"/>
      </rPr>
      <t>：受到5点</t>
    </r>
    <r>
      <rPr>
        <sz val="11"/>
        <rFont val="游ゴシック"/>
        <family val="3"/>
        <charset val="134"/>
        <scheme val="minor"/>
      </rPr>
      <t>伤</t>
    </r>
    <r>
      <rPr>
        <sz val="11"/>
        <rFont val="游ゴシック"/>
        <family val="3"/>
        <charset val="128"/>
        <scheme val="minor"/>
      </rPr>
      <t>害。此道具放置在水面时会被破坏，在冰面被触发时击碎冰面成为水面。</t>
    </r>
    <phoneticPr fontId="3" type="noConversion"/>
  </si>
  <si>
    <t>衍生物</t>
    <phoneticPr fontId="3" type="noConversion"/>
  </si>
  <si>
    <t>有的角色技能可以产生衍生物单位。这些单位一经产生立刻可以行动，但本体退场时也会立即消失。三月精除外。</t>
    <phoneticPr fontId="3" type="noConversion"/>
  </si>
  <si>
    <t>补充关于衍生物的说明。</t>
    <phoneticPr fontId="3" type="noConversion"/>
  </si>
  <si>
    <t>选择数</t>
    <phoneticPr fontId="1"/>
  </si>
  <si>
    <t>弃选数</t>
    <phoneticPr fontId="1"/>
  </si>
  <si>
    <t>出场数</t>
    <phoneticPr fontId="1"/>
  </si>
  <si>
    <t>参战数</t>
    <phoneticPr fontId="1"/>
  </si>
  <si>
    <t>胜场数</t>
    <phoneticPr fontId="1"/>
  </si>
  <si>
    <t>胜率</t>
    <phoneticPr fontId="1"/>
  </si>
  <si>
    <t>拥有&lt;隐秘&gt;时，攻击造成2倍伤害。受到攻击/反击后失去&lt;隐秘&gt;&lt;渗透&gt;获得&lt;嘲讽&gt;。若己方回合内未进行攻击，回合结束时失去&lt;嘲讽&gt;获得&lt;隐秘&gt;&lt;渗透&gt;。</t>
    <phoneticPr fontId="1"/>
  </si>
  <si>
    <t>小伞调整，现在被命中时&lt;渗透&gt;也会失去。</t>
    <phoneticPr fontId="3" type="noConversion"/>
  </si>
  <si>
    <t>—</t>
    <phoneticPr fontId="1"/>
  </si>
  <si>
    <r>
      <t>蕾米莉</t>
    </r>
    <r>
      <rPr>
        <sz val="11"/>
        <color theme="1"/>
        <rFont val="游ゴシック"/>
        <family val="3"/>
        <charset val="134"/>
        <scheme val="minor"/>
      </rPr>
      <t>亚调整，使用神枪时攻击力-1</t>
    </r>
    <r>
      <rPr>
        <sz val="11"/>
        <color theme="1"/>
        <rFont val="游ゴシック"/>
        <family val="3"/>
        <charset val="128"/>
        <scheme val="minor"/>
      </rPr>
      <t>。</t>
    </r>
    <phoneticPr fontId="3" type="noConversion"/>
  </si>
  <si>
    <t>出场率</t>
    <phoneticPr fontId="1"/>
  </si>
  <si>
    <t>选择率</t>
    <phoneticPr fontId="1"/>
  </si>
  <si>
    <r>
      <t>己方回合开始</t>
    </r>
    <r>
      <rPr>
        <sz val="11"/>
        <rFont val="游ゴシック"/>
        <family val="3"/>
        <charset val="134"/>
        <scheme val="minor"/>
      </rPr>
      <t>时，基础攻击力变为2D3-1</t>
    </r>
    <r>
      <rPr>
        <sz val="11"/>
        <rFont val="游ゴシック"/>
        <family val="3"/>
        <charset val="136"/>
        <scheme val="minor"/>
      </rPr>
      <t>。</t>
    </r>
    <phoneticPr fontId="1"/>
  </si>
  <si>
    <t>寅丸星调整，增加&lt;嘲讽&gt;。</t>
    <phoneticPr fontId="3" type="noConversion"/>
  </si>
  <si>
    <r>
      <t>由桑妮（9HP）+露娜（8HP）+斯塔（7HP）</t>
    </r>
    <r>
      <rPr>
        <sz val="11"/>
        <rFont val="游ゴシック"/>
        <family val="3"/>
        <charset val="134"/>
        <scheme val="minor"/>
      </rPr>
      <t>组</t>
    </r>
    <r>
      <rPr>
        <sz val="11"/>
        <rFont val="游ゴシック"/>
        <family val="3"/>
        <charset val="128"/>
        <scheme val="minor"/>
      </rPr>
      <t>成。受到</t>
    </r>
    <r>
      <rPr>
        <sz val="11"/>
        <rFont val="游ゴシック"/>
        <family val="3"/>
        <charset val="134"/>
        <scheme val="minor"/>
      </rPr>
      <t>伤</t>
    </r>
    <r>
      <rPr>
        <sz val="11"/>
        <rFont val="游ゴシック"/>
        <family val="3"/>
        <charset val="128"/>
        <scheme val="minor"/>
      </rPr>
      <t>害/异常效果</t>
    </r>
    <r>
      <rPr>
        <sz val="11"/>
        <rFont val="游ゴシック"/>
        <family val="3"/>
        <charset val="134"/>
        <scheme val="minor"/>
      </rPr>
      <t>时</t>
    </r>
    <r>
      <rPr>
        <sz val="11"/>
        <rFont val="游ゴシック"/>
        <family val="3"/>
        <charset val="128"/>
        <scheme val="minor"/>
      </rPr>
      <t>，随机由HP最高的一只承受。回复HP</t>
    </r>
    <r>
      <rPr>
        <sz val="11"/>
        <rFont val="游ゴシック"/>
        <family val="3"/>
        <charset val="134"/>
        <scheme val="minor"/>
      </rPr>
      <t>时</t>
    </r>
    <r>
      <rPr>
        <sz val="11"/>
        <rFont val="游ゴシック"/>
        <family val="3"/>
        <charset val="128"/>
        <scheme val="minor"/>
      </rPr>
      <t>，随机回复HP最低的。受到攻</t>
    </r>
    <r>
      <rPr>
        <sz val="11"/>
        <rFont val="游ゴシック"/>
        <family val="3"/>
        <charset val="134"/>
        <scheme val="minor"/>
      </rPr>
      <t>击</t>
    </r>
    <r>
      <rPr>
        <sz val="11"/>
        <rFont val="游ゴシック"/>
        <family val="3"/>
        <charset val="128"/>
        <scheme val="minor"/>
      </rPr>
      <t>伤害</t>
    </r>
    <r>
      <rPr>
        <sz val="11"/>
        <rFont val="游ゴシック"/>
        <family val="3"/>
        <charset val="134"/>
        <scheme val="minor"/>
      </rPr>
      <t>时</t>
    </r>
    <r>
      <rPr>
        <sz val="11"/>
        <rFont val="游ゴシック"/>
        <family val="3"/>
        <charset val="128"/>
        <scheme val="minor"/>
      </rPr>
      <t>分离并随机出</t>
    </r>
    <r>
      <rPr>
        <sz val="11"/>
        <rFont val="游ゴシック"/>
        <family val="3"/>
        <charset val="134"/>
        <scheme val="minor"/>
      </rPr>
      <t>现</t>
    </r>
    <r>
      <rPr>
        <sz val="11"/>
        <rFont val="游ゴシック"/>
        <family val="3"/>
        <charset val="128"/>
        <scheme val="minor"/>
      </rPr>
      <t>在原</t>
    </r>
    <r>
      <rPr>
        <sz val="11"/>
        <rFont val="游ゴシック"/>
        <family val="3"/>
        <charset val="134"/>
        <scheme val="minor"/>
      </rPr>
      <t>处</t>
    </r>
    <r>
      <rPr>
        <sz val="11"/>
        <rFont val="游ゴシック"/>
        <family val="3"/>
        <charset val="128"/>
        <scheme val="minor"/>
      </rPr>
      <t>及相</t>
    </r>
    <r>
      <rPr>
        <sz val="11"/>
        <rFont val="游ゴシック"/>
        <family val="3"/>
        <charset val="134"/>
        <scheme val="minor"/>
      </rPr>
      <t>邻</t>
    </r>
    <r>
      <rPr>
        <sz val="11"/>
        <rFont val="游ゴシック"/>
        <family val="3"/>
        <charset val="128"/>
        <scheme val="minor"/>
      </rPr>
      <t>位置（可能出</t>
    </r>
    <r>
      <rPr>
        <sz val="11"/>
        <rFont val="游ゴシック"/>
        <family val="3"/>
        <charset val="134"/>
        <scheme val="minor"/>
      </rPr>
      <t>现</t>
    </r>
    <r>
      <rPr>
        <sz val="11"/>
        <rFont val="游ゴシック"/>
        <family val="3"/>
        <charset val="128"/>
        <scheme val="minor"/>
      </rPr>
      <t>在同一位置，此</t>
    </r>
    <r>
      <rPr>
        <sz val="11"/>
        <rFont val="游ゴシック"/>
        <family val="3"/>
        <charset val="134"/>
        <scheme val="minor"/>
      </rPr>
      <t>时</t>
    </r>
    <r>
      <rPr>
        <sz val="11"/>
        <rFont val="游ゴシック"/>
        <family val="3"/>
        <charset val="128"/>
        <scheme val="minor"/>
      </rPr>
      <t>立即重新合并），然后各自可以反</t>
    </r>
    <r>
      <rPr>
        <sz val="11"/>
        <rFont val="游ゴシック"/>
        <family val="3"/>
        <charset val="134"/>
        <scheme val="minor"/>
      </rPr>
      <t>击（若在射程内）</t>
    </r>
    <r>
      <rPr>
        <sz val="11"/>
        <rFont val="游ゴシック"/>
        <family val="3"/>
        <charset val="128"/>
        <scheme val="minor"/>
      </rPr>
      <t>。三只全部被</t>
    </r>
    <r>
      <rPr>
        <sz val="11"/>
        <rFont val="游ゴシック"/>
        <family val="3"/>
        <charset val="134"/>
        <scheme val="minor"/>
      </rPr>
      <t>击坠</t>
    </r>
    <r>
      <rPr>
        <sz val="11"/>
        <rFont val="游ゴシック"/>
        <family val="3"/>
        <charset val="128"/>
        <scheme val="minor"/>
      </rPr>
      <t>/</t>
    </r>
    <r>
      <rPr>
        <sz val="11"/>
        <rFont val="游ゴシック"/>
        <family val="3"/>
        <charset val="129"/>
        <scheme val="minor"/>
      </rPr>
      <t>强</t>
    </r>
    <r>
      <rPr>
        <sz val="11"/>
        <rFont val="游ゴシック"/>
        <family val="3"/>
        <charset val="128"/>
        <scheme val="minor"/>
      </rPr>
      <t>退</t>
    </r>
    <r>
      <rPr>
        <sz val="11"/>
        <rFont val="游ゴシック"/>
        <family val="3"/>
        <charset val="134"/>
        <scheme val="minor"/>
      </rPr>
      <t>时</t>
    </r>
    <r>
      <rPr>
        <sz val="11"/>
        <rFont val="游ゴシック"/>
        <family val="3"/>
        <charset val="128"/>
        <scheme val="minor"/>
      </rPr>
      <t>才能派出下一名角色。三月精的机制不受[沉默]影响。</t>
    </r>
    <phoneticPr fontId="1"/>
  </si>
  <si>
    <t>赫卡提亚的球</t>
    <phoneticPr fontId="1"/>
  </si>
  <si>
    <t>地 疾行 隐秘</t>
    <phoneticPr fontId="1"/>
  </si>
  <si>
    <t>月 超远</t>
    <phoneticPr fontId="1"/>
  </si>
  <si>
    <t>魔 2倍伤害</t>
    <phoneticPr fontId="1"/>
  </si>
  <si>
    <t>恋恋调整，HP20→21，攻击力的变化调整为正态分布。</t>
    <phoneticPr fontId="3" type="noConversion"/>
  </si>
  <si>
    <t>♒</t>
    <phoneticPr fontId="3" type="noConversion"/>
  </si>
  <si>
    <t>可以与露娜/斯塔合并（合并前有任何一只在本回合移动/攻击过，则合并后本回合不能再移动/攻击）。</t>
    <phoneticPr fontId="1"/>
  </si>
  <si>
    <t>可以与桑妮/斯塔合并（合并前有任何一只在本回合移动/攻击过，则合并后本回合不能再移动/攻击）。</t>
    <phoneticPr fontId="1"/>
  </si>
  <si>
    <t>可以与桑妮/露娜合并（合并前有任何一只在本回合移动/攻击过，则合并后本回合不能再移动/攻击）。</t>
    <phoneticPr fontId="1"/>
  </si>
  <si>
    <t>部分说明文修正。</t>
    <phoneticPr fontId="3" type="noConversion"/>
  </si>
  <si>
    <t>每个回合开始时，治疗自己；然后若自己HP为满，本回合攻击/反击时造成2倍伤害。</t>
    <phoneticPr fontId="1"/>
  </si>
  <si>
    <r>
      <t>己方所有</t>
    </r>
    <r>
      <rPr>
        <sz val="11"/>
        <rFont val="游ゴシック"/>
        <family val="3"/>
        <charset val="134"/>
        <scheme val="minor"/>
      </rPr>
      <t>单位不受</t>
    </r>
    <r>
      <rPr>
        <sz val="11"/>
        <rFont val="游ゴシック"/>
        <family val="3"/>
        <charset val="128"/>
        <scheme val="minor"/>
      </rPr>
      <t>死亡</t>
    </r>
    <r>
      <rPr>
        <sz val="11"/>
        <rFont val="游ゴシック"/>
        <family val="3"/>
        <charset val="134"/>
        <scheme val="minor"/>
      </rPr>
      <t>时间伤害。移动后，随机令攻击力最高的敌方单位之一获得[眩晕]。</t>
    </r>
    <phoneticPr fontId="1"/>
  </si>
  <si>
    <t>A2</t>
  </si>
  <si>
    <t>C2</t>
  </si>
  <si>
    <t>C3</t>
  </si>
  <si>
    <t>C4</t>
  </si>
  <si>
    <t>C5</t>
  </si>
  <si>
    <t>C6</t>
  </si>
  <si>
    <t>D2</t>
  </si>
  <si>
    <t>D3</t>
  </si>
  <si>
    <t>D4</t>
  </si>
  <si>
    <t>D5</t>
  </si>
  <si>
    <t>D6</t>
  </si>
  <si>
    <t>D7</t>
  </si>
  <si>
    <t>E2</t>
  </si>
  <si>
    <t>E3</t>
  </si>
  <si>
    <t>E4</t>
  </si>
  <si>
    <t>E5</t>
  </si>
  <si>
    <t>E6</t>
  </si>
  <si>
    <t>F2</t>
  </si>
  <si>
    <t>F3</t>
  </si>
  <si>
    <t>F4</t>
  </si>
  <si>
    <t>F5</t>
  </si>
  <si>
    <t>F6</t>
  </si>
  <si>
    <t>F7</t>
  </si>
  <si>
    <t>G2</t>
  </si>
  <si>
    <t>G3</t>
  </si>
  <si>
    <t>G4</t>
  </si>
  <si>
    <t>G5</t>
  </si>
  <si>
    <t>G6</t>
  </si>
  <si>
    <t>B2</t>
  </si>
  <si>
    <t>A3</t>
  </si>
  <si>
    <t>B3</t>
  </si>
  <si>
    <t>A4</t>
  </si>
  <si>
    <t>B4</t>
  </si>
  <si>
    <t>A5</t>
  </si>
  <si>
    <t>B5</t>
  </si>
  <si>
    <t>A6</t>
  </si>
  <si>
    <t>B6</t>
  </si>
  <si>
    <t>B7</t>
  </si>
  <si>
    <t>A2</t>
    <phoneticPr fontId="1"/>
  </si>
  <si>
    <t>A3</t>
    <phoneticPr fontId="1"/>
  </si>
  <si>
    <t>B2</t>
    <phoneticPr fontId="1"/>
  </si>
  <si>
    <t>B3</t>
    <phoneticPr fontId="1"/>
  </si>
  <si>
    <t>C2</t>
    <phoneticPr fontId="1"/>
  </si>
  <si>
    <t>C3</t>
    <phoneticPr fontId="1"/>
  </si>
  <si>
    <t>E2</t>
    <phoneticPr fontId="1"/>
  </si>
  <si>
    <t>E3</t>
    <phoneticPr fontId="1"/>
  </si>
  <si>
    <t>无</t>
    <phoneticPr fontId="1"/>
  </si>
  <si>
    <t>木桶</t>
    <phoneticPr fontId="1"/>
  </si>
  <si>
    <t>水晶</t>
    <phoneticPr fontId="1"/>
  </si>
  <si>
    <t>箱子</t>
    <phoneticPr fontId="1"/>
  </si>
  <si>
    <r>
      <t>木</t>
    </r>
    <r>
      <rPr>
        <sz val="11"/>
        <color theme="1"/>
        <rFont val="游ゴシック"/>
        <family val="3"/>
        <charset val="134"/>
        <scheme val="minor"/>
      </rPr>
      <t>桩</t>
    </r>
    <phoneticPr fontId="1"/>
  </si>
  <si>
    <r>
      <t>星熊 勇</t>
    </r>
    <r>
      <rPr>
        <sz val="10"/>
        <color theme="1"/>
        <rFont val="游ゴシック"/>
        <family val="3"/>
        <charset val="134"/>
        <scheme val="minor"/>
      </rPr>
      <t>仪</t>
    </r>
    <phoneticPr fontId="1"/>
  </si>
  <si>
    <r>
      <rPr>
        <sz val="10"/>
        <color theme="1"/>
        <rFont val="游ゴシック"/>
        <family val="3"/>
        <charset val="134"/>
        <scheme val="minor"/>
      </rPr>
      <t>铃</t>
    </r>
    <r>
      <rPr>
        <sz val="10"/>
        <color theme="1"/>
        <rFont val="游ゴシック"/>
        <family val="3"/>
        <charset val="128"/>
        <scheme val="minor"/>
      </rPr>
      <t>仙·</t>
    </r>
    <r>
      <rPr>
        <sz val="10"/>
        <color theme="1"/>
        <rFont val="游ゴシック"/>
        <family val="3"/>
        <charset val="134"/>
        <scheme val="minor"/>
      </rPr>
      <t>优昙华</t>
    </r>
    <r>
      <rPr>
        <sz val="10"/>
        <color theme="1"/>
        <rFont val="游ゴシック"/>
        <family val="3"/>
        <charset val="128"/>
        <scheme val="minor"/>
      </rPr>
      <t>院·因幡</t>
    </r>
    <phoneticPr fontId="1"/>
  </si>
  <si>
    <t>东风谷 早苗</t>
    <phoneticPr fontId="1"/>
  </si>
  <si>
    <t>攻击力</t>
    <phoneticPr fontId="1"/>
  </si>
  <si>
    <t>移动力</t>
    <phoneticPr fontId="1"/>
  </si>
  <si>
    <t>远程</t>
    <phoneticPr fontId="1"/>
  </si>
  <si>
    <t>嘲讽</t>
    <phoneticPr fontId="1"/>
  </si>
  <si>
    <t>超远</t>
    <phoneticPr fontId="1"/>
  </si>
  <si>
    <t>隐秘</t>
    <phoneticPr fontId="1"/>
  </si>
  <si>
    <r>
      <t>小</t>
    </r>
    <r>
      <rPr>
        <sz val="10"/>
        <color rgb="FFFF0000"/>
        <rFont val="游ゴシック"/>
        <family val="3"/>
        <charset val="134"/>
        <scheme val="minor"/>
      </rPr>
      <t>恶</t>
    </r>
    <r>
      <rPr>
        <sz val="10"/>
        <color rgb="FFFF0000"/>
        <rFont val="游ゴシック"/>
        <family val="3"/>
        <charset val="128"/>
        <scheme val="minor"/>
      </rPr>
      <t>魔
4➹/20</t>
    </r>
    <phoneticPr fontId="1"/>
  </si>
  <si>
    <r>
      <t>灵</t>
    </r>
    <r>
      <rPr>
        <sz val="10"/>
        <color theme="1"/>
        <rFont val="游ゴシック"/>
        <family val="3"/>
        <charset val="134"/>
        <scheme val="minor"/>
      </rPr>
      <t>乌</t>
    </r>
    <r>
      <rPr>
        <sz val="10"/>
        <color theme="1"/>
        <rFont val="游ゴシック"/>
        <family val="3"/>
        <charset val="128"/>
        <scheme val="minor"/>
      </rPr>
      <t>路 空</t>
    </r>
    <phoneticPr fontId="1"/>
  </si>
  <si>
    <r>
      <t>小</t>
    </r>
    <r>
      <rPr>
        <sz val="10"/>
        <color theme="1"/>
        <rFont val="游ゴシック"/>
        <family val="3"/>
        <charset val="134"/>
        <scheme val="minor"/>
      </rPr>
      <t>恶</t>
    </r>
    <r>
      <rPr>
        <sz val="10"/>
        <color theme="1"/>
        <rFont val="游ゴシック"/>
        <family val="3"/>
        <charset val="128"/>
        <scheme val="minor"/>
      </rPr>
      <t>魔</t>
    </r>
    <phoneticPr fontId="1"/>
  </si>
  <si>
    <r>
      <rPr>
        <sz val="10"/>
        <color theme="1"/>
        <rFont val="游ゴシック"/>
        <family val="3"/>
        <charset val="134"/>
        <scheme val="minor"/>
      </rPr>
      <t>风见</t>
    </r>
    <r>
      <rPr>
        <sz val="10"/>
        <color theme="1"/>
        <rFont val="游ゴシック"/>
        <family val="3"/>
        <charset val="128"/>
        <scheme val="minor"/>
      </rPr>
      <t xml:space="preserve"> 幽香</t>
    </r>
    <phoneticPr fontId="1"/>
  </si>
  <si>
    <r>
      <t>封</t>
    </r>
    <r>
      <rPr>
        <sz val="10"/>
        <color theme="1"/>
        <rFont val="游ゴシック"/>
        <family val="3"/>
        <charset val="134"/>
        <scheme val="minor"/>
      </rPr>
      <t>兽</t>
    </r>
    <r>
      <rPr>
        <sz val="10"/>
        <color theme="1"/>
        <rFont val="游ゴシック"/>
        <family val="3"/>
        <charset val="128"/>
        <scheme val="minor"/>
      </rPr>
      <t xml:space="preserve"> 鵺</t>
    </r>
    <phoneticPr fontId="1"/>
  </si>
  <si>
    <r>
      <t>水</t>
    </r>
    <r>
      <rPr>
        <sz val="10"/>
        <color theme="1"/>
        <rFont val="游ゴシック"/>
        <family val="3"/>
        <charset val="134"/>
        <scheme val="minor"/>
      </rPr>
      <t>桥</t>
    </r>
    <r>
      <rPr>
        <sz val="10"/>
        <color theme="1"/>
        <rFont val="游ゴシック"/>
        <family val="3"/>
        <charset val="128"/>
        <scheme val="minor"/>
      </rPr>
      <t xml:space="preserve"> 帕露西</t>
    </r>
    <phoneticPr fontId="1"/>
  </si>
  <si>
    <r>
      <rPr>
        <sz val="10"/>
        <color rgb="FF0070C0"/>
        <rFont val="游ゴシック"/>
        <family val="3"/>
        <charset val="134"/>
        <scheme val="minor"/>
      </rPr>
      <t>骚</t>
    </r>
    <r>
      <rPr>
        <sz val="10"/>
        <color rgb="FF0070C0"/>
        <rFont val="游ゴシック"/>
        <family val="3"/>
        <charset val="128"/>
        <scheme val="minor"/>
      </rPr>
      <t>灵
2☽/24♣</t>
    </r>
    <phoneticPr fontId="1"/>
  </si>
  <si>
    <r>
      <t>露米</t>
    </r>
    <r>
      <rPr>
        <sz val="10"/>
        <color theme="1"/>
        <rFont val="游ゴシック"/>
        <family val="3"/>
        <charset val="134"/>
        <scheme val="minor"/>
      </rPr>
      <t>娅</t>
    </r>
    <phoneticPr fontId="1"/>
  </si>
  <si>
    <r>
      <rPr>
        <sz val="10"/>
        <color theme="1"/>
        <rFont val="游ゴシック"/>
        <family val="3"/>
        <charset val="134"/>
        <scheme val="minor"/>
      </rPr>
      <t>骚</t>
    </r>
    <r>
      <rPr>
        <sz val="10"/>
        <color theme="1"/>
        <rFont val="游ゴシック"/>
        <family val="3"/>
        <charset val="128"/>
        <scheme val="minor"/>
      </rPr>
      <t>灵三姐妹</t>
    </r>
    <phoneticPr fontId="1"/>
  </si>
  <si>
    <t>远程</t>
    <phoneticPr fontId="1"/>
  </si>
  <si>
    <r>
      <t>赫卡提</t>
    </r>
    <r>
      <rPr>
        <sz val="10"/>
        <color theme="1"/>
        <rFont val="游ゴシック"/>
        <family val="3"/>
        <charset val="134"/>
        <scheme val="minor"/>
      </rPr>
      <t>亚</t>
    </r>
    <r>
      <rPr>
        <sz val="10"/>
        <color theme="1"/>
        <rFont val="游ゴシック"/>
        <family val="3"/>
        <charset val="128"/>
        <scheme val="minor"/>
      </rPr>
      <t>·拉碧斯拉祖利</t>
    </r>
    <phoneticPr fontId="1"/>
  </si>
  <si>
    <r>
      <t xml:space="preserve">泄矢 </t>
    </r>
    <r>
      <rPr>
        <sz val="10"/>
        <color theme="1"/>
        <rFont val="游ゴシック"/>
        <family val="3"/>
        <charset val="134"/>
        <scheme val="minor"/>
      </rPr>
      <t>诹访</t>
    </r>
    <r>
      <rPr>
        <sz val="10"/>
        <color theme="1"/>
        <rFont val="游ゴシック"/>
        <family val="3"/>
        <charset val="128"/>
        <scheme val="minor"/>
      </rPr>
      <t>子</t>
    </r>
    <phoneticPr fontId="1"/>
  </si>
  <si>
    <r>
      <t>藤原 妹</t>
    </r>
    <r>
      <rPr>
        <sz val="10"/>
        <color theme="1"/>
        <rFont val="游ゴシック"/>
        <family val="3"/>
        <charset val="134"/>
        <scheme val="minor"/>
      </rPr>
      <t>红</t>
    </r>
    <phoneticPr fontId="1"/>
  </si>
  <si>
    <r>
      <t>宇佐</t>
    </r>
    <r>
      <rPr>
        <sz val="10"/>
        <color theme="1"/>
        <rFont val="游ゴシック"/>
        <family val="3"/>
        <charset val="134"/>
        <scheme val="minor"/>
      </rPr>
      <t>见</t>
    </r>
    <r>
      <rPr>
        <sz val="10"/>
        <color theme="1"/>
        <rFont val="游ゴシック"/>
        <family val="3"/>
        <charset val="128"/>
        <scheme val="minor"/>
      </rPr>
      <t xml:space="preserve"> </t>
    </r>
    <r>
      <rPr>
        <sz val="10"/>
        <color theme="1"/>
        <rFont val="游ゴシック"/>
        <family val="3"/>
        <charset val="136"/>
        <scheme val="minor"/>
      </rPr>
      <t>堇</t>
    </r>
    <r>
      <rPr>
        <sz val="10"/>
        <color theme="1"/>
        <rFont val="游ゴシック"/>
        <family val="3"/>
        <charset val="128"/>
        <scheme val="minor"/>
      </rPr>
      <t>子</t>
    </r>
    <phoneticPr fontId="1"/>
  </si>
  <si>
    <r>
      <t>蕾米莉</t>
    </r>
    <r>
      <rPr>
        <sz val="10"/>
        <color theme="1"/>
        <rFont val="游ゴシック"/>
        <family val="3"/>
        <charset val="134"/>
        <scheme val="minor"/>
      </rPr>
      <t>亚</t>
    </r>
    <r>
      <rPr>
        <sz val="10"/>
        <color theme="1"/>
        <rFont val="游ゴシック"/>
        <family val="3"/>
        <charset val="128"/>
        <scheme val="minor"/>
      </rPr>
      <t>·斯卡雷特</t>
    </r>
    <phoneticPr fontId="1"/>
  </si>
  <si>
    <r>
      <t>清</t>
    </r>
    <r>
      <rPr>
        <sz val="10"/>
        <color theme="1"/>
        <rFont val="游ゴシック"/>
        <family val="3"/>
        <charset val="134"/>
        <scheme val="minor"/>
      </rPr>
      <t>兰</t>
    </r>
    <phoneticPr fontId="1"/>
  </si>
  <si>
    <r>
      <t>多多良 小</t>
    </r>
    <r>
      <rPr>
        <sz val="10"/>
        <color theme="1"/>
        <rFont val="游ゴシック"/>
        <family val="3"/>
        <charset val="134"/>
        <scheme val="minor"/>
      </rPr>
      <t>伞</t>
    </r>
    <phoneticPr fontId="1"/>
  </si>
  <si>
    <r>
      <t>星熊 勇</t>
    </r>
    <r>
      <rPr>
        <sz val="10"/>
        <color theme="1"/>
        <rFont val="游ゴシック"/>
        <family val="3"/>
        <charset val="134"/>
        <scheme val="minor"/>
      </rPr>
      <t>仪</t>
    </r>
    <phoneticPr fontId="1"/>
  </si>
  <si>
    <r>
      <t>炸</t>
    </r>
    <r>
      <rPr>
        <sz val="10"/>
        <color rgb="FF00B050"/>
        <rFont val="游ゴシック"/>
        <family val="3"/>
        <charset val="134"/>
        <scheme val="minor"/>
      </rPr>
      <t>弹</t>
    </r>
    <phoneticPr fontId="1"/>
  </si>
  <si>
    <t>麻薯</t>
    <phoneticPr fontId="1"/>
  </si>
  <si>
    <t>信仰</t>
    <phoneticPr fontId="1"/>
  </si>
  <si>
    <t>酒</t>
    <phoneticPr fontId="1"/>
  </si>
  <si>
    <t>团子</t>
    <phoneticPr fontId="1"/>
  </si>
  <si>
    <r>
      <t>炸</t>
    </r>
    <r>
      <rPr>
        <sz val="11"/>
        <color theme="1"/>
        <rFont val="游ゴシック"/>
        <family val="3"/>
        <charset val="134"/>
        <scheme val="minor"/>
      </rPr>
      <t>弹</t>
    </r>
    <phoneticPr fontId="1"/>
  </si>
  <si>
    <t>抽卡</t>
    <phoneticPr fontId="1"/>
  </si>
  <si>
    <t>初始障碍</t>
    <phoneticPr fontId="1"/>
  </si>
  <si>
    <t>A1</t>
    <phoneticPr fontId="1"/>
  </si>
  <si>
    <t>B1</t>
    <phoneticPr fontId="1"/>
  </si>
  <si>
    <t>C1</t>
    <phoneticPr fontId="1"/>
  </si>
  <si>
    <t>D1</t>
    <phoneticPr fontId="1"/>
  </si>
  <si>
    <t>E1</t>
    <phoneticPr fontId="1"/>
  </si>
  <si>
    <t>F1</t>
    <phoneticPr fontId="1"/>
  </si>
  <si>
    <t>G1</t>
    <phoneticPr fontId="1"/>
  </si>
  <si>
    <t>虚弱</t>
    <phoneticPr fontId="1"/>
  </si>
  <si>
    <t>脱力</t>
    <phoneticPr fontId="1"/>
  </si>
  <si>
    <t>缓慢</t>
    <phoneticPr fontId="1"/>
  </si>
  <si>
    <t>沉默</t>
    <phoneticPr fontId="1"/>
  </si>
  <si>
    <t>眩晕</t>
    <phoneticPr fontId="1"/>
  </si>
  <si>
    <t>猛毒</t>
    <phoneticPr fontId="1"/>
  </si>
  <si>
    <t>圣盾</t>
    <phoneticPr fontId="1"/>
  </si>
  <si>
    <t>蘑菇</t>
    <phoneticPr fontId="1"/>
  </si>
  <si>
    <t>TNT</t>
    <phoneticPr fontId="1"/>
  </si>
  <si>
    <r>
      <t>喜-攻</t>
    </r>
    <r>
      <rPr>
        <sz val="11"/>
        <rFont val="游ゴシック"/>
        <family val="3"/>
        <charset val="134"/>
        <scheme val="minor"/>
      </rPr>
      <t>击</t>
    </r>
    <r>
      <rPr>
        <sz val="11"/>
        <rFont val="游ゴシック"/>
        <family val="3"/>
        <charset val="128"/>
        <scheme val="minor"/>
      </rPr>
      <t>嘲</t>
    </r>
    <r>
      <rPr>
        <sz val="11"/>
        <rFont val="游ゴシック"/>
        <family val="3"/>
        <charset val="134"/>
        <scheme val="minor"/>
      </rPr>
      <t>讽</t>
    </r>
    <phoneticPr fontId="1"/>
  </si>
  <si>
    <r>
      <t>怒-攻</t>
    </r>
    <r>
      <rPr>
        <sz val="11"/>
        <rFont val="游ゴシック"/>
        <family val="3"/>
        <charset val="134"/>
        <scheme val="minor"/>
      </rPr>
      <t>击</t>
    </r>
    <r>
      <rPr>
        <sz val="11"/>
        <rFont val="游ゴシック"/>
        <family val="3"/>
        <charset val="128"/>
        <scheme val="minor"/>
      </rPr>
      <t>疾行</t>
    </r>
    <phoneticPr fontId="1"/>
  </si>
  <si>
    <r>
      <t>哀-嘲</t>
    </r>
    <r>
      <rPr>
        <sz val="11"/>
        <rFont val="游ゴシック"/>
        <family val="3"/>
        <charset val="134"/>
        <scheme val="minor"/>
      </rPr>
      <t>讽</t>
    </r>
    <r>
      <rPr>
        <sz val="11"/>
        <rFont val="游ゴシック"/>
        <family val="3"/>
        <charset val="128"/>
        <scheme val="minor"/>
      </rPr>
      <t>疾行</t>
    </r>
    <phoneticPr fontId="1"/>
  </si>
  <si>
    <r>
      <t>惧-攻</t>
    </r>
    <r>
      <rPr>
        <sz val="11"/>
        <rFont val="游ゴシック"/>
        <family val="3"/>
        <charset val="134"/>
        <scheme val="minor"/>
      </rPr>
      <t>击</t>
    </r>
    <r>
      <rPr>
        <sz val="11"/>
        <rFont val="游ゴシック"/>
        <family val="3"/>
        <charset val="128"/>
        <scheme val="minor"/>
      </rPr>
      <t>万能</t>
    </r>
    <phoneticPr fontId="1"/>
  </si>
  <si>
    <t>羞-疾行万能</t>
    <phoneticPr fontId="1"/>
  </si>
  <si>
    <r>
      <t>希望-嘲</t>
    </r>
    <r>
      <rPr>
        <sz val="11"/>
        <rFont val="游ゴシック"/>
        <family val="3"/>
        <charset val="134"/>
        <scheme val="minor"/>
      </rPr>
      <t>讽</t>
    </r>
    <r>
      <rPr>
        <sz val="11"/>
        <rFont val="游ゴシック"/>
        <family val="3"/>
        <charset val="128"/>
        <scheme val="minor"/>
      </rPr>
      <t>万能</t>
    </r>
    <phoneticPr fontId="1"/>
  </si>
  <si>
    <t>D10</t>
    <phoneticPr fontId="1"/>
  </si>
  <si>
    <t>D9</t>
    <phoneticPr fontId="1"/>
  </si>
  <si>
    <t>㊥</t>
  </si>
  <si>
    <t>↑</t>
  </si>
  <si>
    <t>↗</t>
  </si>
  <si>
    <t>↘</t>
  </si>
  <si>
    <t>↓</t>
  </si>
  <si>
    <t>↙</t>
  </si>
  <si>
    <t>↖</t>
  </si>
  <si>
    <t>2D3-1</t>
    <phoneticPr fontId="1"/>
  </si>
  <si>
    <t>1D7</t>
    <phoneticPr fontId="1"/>
  </si>
  <si>
    <r>
      <t>水晶：耐久2~4，摧</t>
    </r>
    <r>
      <rPr>
        <sz val="11"/>
        <rFont val="游ゴシック"/>
        <family val="3"/>
        <charset val="129"/>
        <scheme val="minor"/>
      </rPr>
      <t>毁</t>
    </r>
    <r>
      <rPr>
        <sz val="11"/>
        <rFont val="游ゴシック"/>
        <family val="3"/>
        <charset val="134"/>
        <scheme val="minor"/>
      </rPr>
      <t>时</t>
    </r>
    <r>
      <rPr>
        <sz val="11"/>
        <rFont val="游ゴシック"/>
        <family val="3"/>
        <charset val="128"/>
        <scheme val="minor"/>
      </rPr>
      <t>有25%概率出</t>
    </r>
    <r>
      <rPr>
        <sz val="11"/>
        <rFont val="游ゴシック"/>
        <family val="3"/>
        <charset val="134"/>
        <scheme val="minor"/>
      </rPr>
      <t>现</t>
    </r>
    <r>
      <rPr>
        <sz val="11"/>
        <rFont val="游ゴシック"/>
        <family val="3"/>
        <charset val="128"/>
        <scheme val="minor"/>
      </rPr>
      <t>信仰。</t>
    </r>
    <phoneticPr fontId="1"/>
  </si>
  <si>
    <t>提高打爆水晶掉落信仰的概率（1/6→1/4）。</t>
    <phoneticPr fontId="3" type="noConversion"/>
  </si>
  <si>
    <t>空</t>
    <phoneticPr fontId="1"/>
  </si>
  <si>
    <t>B2,B6,F2,F6有蘑菇。</t>
    <phoneticPr fontId="3" type="noConversion"/>
  </si>
  <si>
    <t>麻薯：HP上限和HP+3。</t>
    <phoneticPr fontId="1"/>
  </si>
  <si>
    <r>
      <t>酒：攻</t>
    </r>
    <r>
      <rPr>
        <sz val="11"/>
        <rFont val="游ゴシック"/>
        <family val="3"/>
        <charset val="134"/>
        <scheme val="minor"/>
      </rPr>
      <t>击</t>
    </r>
    <r>
      <rPr>
        <sz val="11"/>
        <rFont val="游ゴシック"/>
        <family val="3"/>
        <charset val="128"/>
        <scheme val="minor"/>
      </rPr>
      <t>力+2，直到下次攻</t>
    </r>
    <r>
      <rPr>
        <sz val="11"/>
        <rFont val="游ゴシック"/>
        <family val="3"/>
        <charset val="134"/>
        <scheme val="minor"/>
      </rPr>
      <t>击</t>
    </r>
    <r>
      <rPr>
        <sz val="11"/>
        <rFont val="游ゴシック"/>
        <family val="3"/>
        <charset val="128"/>
        <scheme val="minor"/>
      </rPr>
      <t>/反</t>
    </r>
    <r>
      <rPr>
        <sz val="11"/>
        <rFont val="游ゴシック"/>
        <family val="3"/>
        <charset val="134"/>
        <scheme val="minor"/>
      </rPr>
      <t>击</t>
    </r>
    <r>
      <rPr>
        <sz val="11"/>
        <rFont val="游ゴシック"/>
        <family val="3"/>
        <charset val="128"/>
        <scheme val="minor"/>
      </rPr>
      <t>。</t>
    </r>
    <phoneticPr fontId="1"/>
  </si>
  <si>
    <r>
      <t>蘑菇：耐久1~2。摧</t>
    </r>
    <r>
      <rPr>
        <sz val="11"/>
        <rFont val="游ゴシック"/>
        <family val="3"/>
        <charset val="129"/>
        <scheme val="minor"/>
      </rPr>
      <t>毁</t>
    </r>
    <r>
      <rPr>
        <sz val="11"/>
        <rFont val="游ゴシック"/>
        <family val="3"/>
        <charset val="134"/>
        <scheme val="minor"/>
      </rPr>
      <t>时对</t>
    </r>
    <r>
      <rPr>
        <sz val="11"/>
        <rFont val="游ゴシック"/>
        <family val="3"/>
        <charset val="134"/>
        <scheme val="minor"/>
      </rPr>
      <t>相</t>
    </r>
    <r>
      <rPr>
        <sz val="11"/>
        <rFont val="游ゴシック"/>
        <family val="3"/>
        <charset val="134"/>
        <scheme val="minor"/>
      </rPr>
      <t>邻</t>
    </r>
    <r>
      <rPr>
        <sz val="11"/>
        <rFont val="游ゴシック"/>
        <family val="3"/>
        <charset val="134"/>
        <scheme val="minor"/>
      </rPr>
      <t>所有</t>
    </r>
    <r>
      <rPr>
        <sz val="11"/>
        <rFont val="游ゴシック"/>
        <family val="3"/>
        <charset val="134"/>
        <scheme val="minor"/>
      </rPr>
      <t>单</t>
    </r>
    <r>
      <rPr>
        <sz val="11"/>
        <rFont val="游ゴシック"/>
        <family val="3"/>
        <charset val="134"/>
        <scheme val="minor"/>
      </rPr>
      <t>位（和障碍物）</t>
    </r>
    <r>
      <rPr>
        <sz val="11"/>
        <rFont val="游ゴシック"/>
        <family val="3"/>
        <charset val="134"/>
        <scheme val="minor"/>
      </rPr>
      <t>产</t>
    </r>
    <r>
      <rPr>
        <sz val="11"/>
        <rFont val="游ゴシック"/>
        <family val="3"/>
        <charset val="134"/>
        <scheme val="minor"/>
      </rPr>
      <t>生以下随机的一</t>
    </r>
    <r>
      <rPr>
        <sz val="11"/>
        <rFont val="游ゴシック"/>
        <family val="3"/>
        <charset val="134"/>
        <scheme val="minor"/>
      </rPr>
      <t>项</t>
    </r>
    <r>
      <rPr>
        <sz val="11"/>
        <rFont val="游ゴシック"/>
        <family val="3"/>
        <charset val="134"/>
        <scheme val="minor"/>
      </rPr>
      <t>影响（同一</t>
    </r>
    <r>
      <rPr>
        <sz val="11"/>
        <rFont val="游ゴシック"/>
        <family val="3"/>
        <charset val="134"/>
        <scheme val="minor"/>
      </rPr>
      <t>颗</t>
    </r>
    <r>
      <rPr>
        <sz val="11"/>
        <rFont val="游ゴシック"/>
        <family val="3"/>
        <charset val="134"/>
        <scheme val="minor"/>
      </rPr>
      <t>蘑菇</t>
    </r>
    <r>
      <rPr>
        <sz val="11"/>
        <rFont val="游ゴシック"/>
        <family val="3"/>
        <charset val="134"/>
        <scheme val="minor"/>
      </rPr>
      <t>对</t>
    </r>
    <r>
      <rPr>
        <sz val="11"/>
        <rFont val="游ゴシック"/>
        <family val="3"/>
        <charset val="134"/>
        <scheme val="minor"/>
      </rPr>
      <t>所有</t>
    </r>
    <r>
      <rPr>
        <sz val="11"/>
        <rFont val="游ゴシック"/>
        <family val="3"/>
        <charset val="134"/>
        <scheme val="minor"/>
      </rPr>
      <t>单</t>
    </r>
    <r>
      <rPr>
        <sz val="11"/>
        <rFont val="游ゴシック"/>
        <family val="3"/>
        <charset val="134"/>
        <scheme val="minor"/>
      </rPr>
      <t>位影响相同）：</t>
    </r>
    <r>
      <rPr>
        <sz val="11"/>
        <rFont val="游ゴシック"/>
        <family val="3"/>
        <charset val="128"/>
        <scheme val="minor"/>
      </rPr>
      <t>[脱力][</t>
    </r>
    <r>
      <rPr>
        <sz val="11"/>
        <rFont val="游ゴシック"/>
        <family val="3"/>
        <charset val="134"/>
        <scheme val="minor"/>
      </rPr>
      <t>缓</t>
    </r>
    <r>
      <rPr>
        <sz val="11"/>
        <rFont val="游ゴシック"/>
        <family val="3"/>
        <charset val="134"/>
        <scheme val="minor"/>
      </rPr>
      <t>慢</t>
    </r>
    <r>
      <rPr>
        <sz val="11"/>
        <rFont val="游ゴシック"/>
        <family val="3"/>
        <charset val="128"/>
        <scheme val="minor"/>
      </rPr>
      <t>]，[眩</t>
    </r>
    <r>
      <rPr>
        <sz val="11"/>
        <rFont val="游ゴシック"/>
        <family val="3"/>
        <charset val="134"/>
        <scheme val="minor"/>
      </rPr>
      <t>晕</t>
    </r>
    <r>
      <rPr>
        <sz val="11"/>
        <rFont val="游ゴシック"/>
        <family val="3"/>
        <charset val="128"/>
        <scheme val="minor"/>
      </rPr>
      <t>]，[猛毒]</t>
    </r>
    <r>
      <rPr>
        <sz val="11"/>
        <rFont val="游ゴシック"/>
        <family val="3"/>
        <charset val="134"/>
        <scheme val="minor"/>
      </rPr>
      <t>，</t>
    </r>
    <r>
      <rPr>
        <sz val="11"/>
        <rFont val="游ゴシック"/>
        <family val="3"/>
        <charset val="128"/>
        <scheme val="minor"/>
      </rPr>
      <t>5</t>
    </r>
    <r>
      <rPr>
        <sz val="11"/>
        <rFont val="游ゴシック"/>
        <family val="3"/>
        <charset val="134"/>
        <scheme val="minor"/>
      </rPr>
      <t>点</t>
    </r>
    <r>
      <rPr>
        <sz val="11"/>
        <rFont val="游ゴシック"/>
        <family val="3"/>
        <charset val="134"/>
        <scheme val="minor"/>
      </rPr>
      <t>伤</t>
    </r>
    <r>
      <rPr>
        <sz val="11"/>
        <rFont val="游ゴシック"/>
        <family val="3"/>
        <charset val="134"/>
        <scheme val="minor"/>
      </rPr>
      <t>害，无效果，麻薯效果，酒效果，信仰效果</t>
    </r>
    <r>
      <rPr>
        <sz val="11"/>
        <rFont val="游ゴシック"/>
        <family val="3"/>
        <charset val="128"/>
        <scheme val="minor"/>
      </rPr>
      <t>，移</t>
    </r>
    <r>
      <rPr>
        <sz val="11"/>
        <rFont val="游ゴシック"/>
        <family val="3"/>
        <charset val="134"/>
        <scheme val="minor"/>
      </rPr>
      <t>动</t>
    </r>
    <r>
      <rPr>
        <sz val="11"/>
        <rFont val="游ゴシック"/>
        <family val="3"/>
        <charset val="128"/>
        <scheme val="minor"/>
      </rPr>
      <t>+2直到下次移</t>
    </r>
    <r>
      <rPr>
        <sz val="11"/>
        <rFont val="游ゴシック"/>
        <family val="3"/>
        <charset val="134"/>
        <scheme val="minor"/>
      </rPr>
      <t>动</t>
    </r>
    <r>
      <rPr>
        <sz val="11"/>
        <rFont val="游ゴシック"/>
        <family val="3"/>
        <charset val="128"/>
        <scheme val="minor"/>
      </rPr>
      <t>，</t>
    </r>
    <r>
      <rPr>
        <sz val="11"/>
        <rFont val="游ゴシック"/>
        <family val="3"/>
        <charset val="134"/>
        <scheme val="minor"/>
      </rPr>
      <t>击</t>
    </r>
    <r>
      <rPr>
        <sz val="11"/>
        <rFont val="游ゴシック"/>
        <family val="3"/>
        <charset val="134"/>
        <scheme val="minor"/>
      </rPr>
      <t>退</t>
    </r>
    <r>
      <rPr>
        <sz val="11"/>
        <rFont val="游ゴシック"/>
        <family val="3"/>
        <charset val="128"/>
        <scheme val="minor"/>
      </rPr>
      <t>1格</t>
    </r>
    <r>
      <rPr>
        <sz val="11"/>
        <rFont val="游ゴシック"/>
        <family val="3"/>
        <charset val="134"/>
        <scheme val="minor"/>
      </rPr>
      <t>。</t>
    </r>
    <phoneticPr fontId="3" type="noConversion"/>
  </si>
  <si>
    <r>
      <t>麻痹菇-[脱力][</t>
    </r>
    <r>
      <rPr>
        <sz val="11"/>
        <color theme="1"/>
        <rFont val="游ゴシック"/>
        <family val="3"/>
        <charset val="134"/>
        <scheme val="minor"/>
      </rPr>
      <t>缓</t>
    </r>
    <r>
      <rPr>
        <sz val="11"/>
        <color theme="1"/>
        <rFont val="游ゴシック"/>
        <family val="2"/>
        <scheme val="minor"/>
      </rPr>
      <t>慢]</t>
    </r>
    <phoneticPr fontId="1"/>
  </si>
  <si>
    <t>初始道具</t>
    <phoneticPr fontId="1"/>
  </si>
  <si>
    <r>
      <t>抛硬</t>
    </r>
    <r>
      <rPr>
        <sz val="10"/>
        <color theme="1"/>
        <rFont val="游ゴシック"/>
        <family val="3"/>
        <charset val="134"/>
        <scheme val="minor"/>
      </rPr>
      <t>币</t>
    </r>
    <phoneticPr fontId="1"/>
  </si>
  <si>
    <t>随机位置</t>
    <phoneticPr fontId="1"/>
  </si>
  <si>
    <t>随机道具</t>
    <phoneticPr fontId="1"/>
  </si>
  <si>
    <r>
      <t>随机召</t>
    </r>
    <r>
      <rPr>
        <sz val="10"/>
        <color theme="1"/>
        <rFont val="游ゴシック"/>
        <family val="3"/>
        <charset val="134"/>
        <scheme val="minor"/>
      </rPr>
      <t>唤</t>
    </r>
    <phoneticPr fontId="1"/>
  </si>
  <si>
    <t>正体不明</t>
    <phoneticPr fontId="1"/>
  </si>
  <si>
    <t>打爆木桶</t>
    <phoneticPr fontId="1"/>
  </si>
  <si>
    <t>打爆水晶</t>
    <phoneticPr fontId="1"/>
  </si>
  <si>
    <t>打爆箱子</t>
    <phoneticPr fontId="1"/>
  </si>
  <si>
    <t>打爆蘑菇</t>
    <phoneticPr fontId="1"/>
  </si>
  <si>
    <r>
      <t>迷幻菇-[眩</t>
    </r>
    <r>
      <rPr>
        <sz val="11"/>
        <color theme="1"/>
        <rFont val="游ゴシック"/>
        <family val="3"/>
        <charset val="134"/>
        <scheme val="minor"/>
      </rPr>
      <t>晕</t>
    </r>
    <r>
      <rPr>
        <sz val="11"/>
        <color theme="1"/>
        <rFont val="游ゴシック"/>
        <family val="2"/>
        <scheme val="minor"/>
      </rPr>
      <t>]</t>
    </r>
    <phoneticPr fontId="1"/>
  </si>
  <si>
    <t>剧毒菇-[猛毒]</t>
    <phoneticPr fontId="1"/>
  </si>
  <si>
    <t>普通菇-无效果</t>
    <phoneticPr fontId="1"/>
  </si>
  <si>
    <r>
      <t>喷</t>
    </r>
    <r>
      <rPr>
        <sz val="11"/>
        <color theme="1"/>
        <rFont val="游ゴシック"/>
        <family val="3"/>
        <charset val="134"/>
        <scheme val="minor"/>
      </rPr>
      <t>气菇-</t>
    </r>
    <r>
      <rPr>
        <sz val="11"/>
        <color theme="1"/>
        <rFont val="游ゴシック"/>
        <family val="3"/>
        <charset val="134"/>
        <scheme val="minor"/>
      </rPr>
      <t>击</t>
    </r>
    <r>
      <rPr>
        <sz val="11"/>
        <color theme="1"/>
        <rFont val="游ゴシック"/>
        <family val="3"/>
        <charset val="134"/>
        <scheme val="minor"/>
      </rPr>
      <t>退</t>
    </r>
    <phoneticPr fontId="1"/>
  </si>
  <si>
    <t>神圣菇-信仰</t>
    <phoneticPr fontId="1"/>
  </si>
  <si>
    <t>醇香菇-酒</t>
    <phoneticPr fontId="1"/>
  </si>
  <si>
    <t>美味菇-麻薯</t>
    <phoneticPr fontId="1"/>
  </si>
  <si>
    <r>
      <t>爆炸菇-5</t>
    </r>
    <r>
      <rPr>
        <sz val="11"/>
        <color theme="1"/>
        <rFont val="游ゴシック"/>
        <family val="3"/>
        <charset val="134"/>
        <scheme val="minor"/>
      </rPr>
      <t>伤</t>
    </r>
    <r>
      <rPr>
        <sz val="11"/>
        <color theme="1"/>
        <rFont val="游ゴシック"/>
        <family val="2"/>
        <scheme val="minor"/>
      </rPr>
      <t>害</t>
    </r>
    <phoneticPr fontId="1"/>
  </si>
  <si>
    <t>兴奋菇-移动+2</t>
    <phoneticPr fontId="1"/>
  </si>
  <si>
    <t>希望之面</t>
    <phoneticPr fontId="1"/>
  </si>
  <si>
    <r>
      <rPr>
        <sz val="10"/>
        <color theme="1"/>
        <rFont val="游ゴシック"/>
        <family val="3"/>
        <charset val="134"/>
        <scheme val="minor"/>
      </rPr>
      <t>骚</t>
    </r>
    <r>
      <rPr>
        <sz val="10"/>
        <color theme="1"/>
        <rFont val="游ゴシック"/>
        <family val="3"/>
        <charset val="128"/>
        <scheme val="minor"/>
      </rPr>
      <t>灵幻奏</t>
    </r>
    <phoneticPr fontId="1"/>
  </si>
  <si>
    <t>亦心本我</t>
    <phoneticPr fontId="1"/>
  </si>
  <si>
    <t>E2</t>
    <phoneticPr fontId="1"/>
  </si>
  <si>
    <t>追加</t>
    <phoneticPr fontId="1"/>
  </si>
  <si>
    <t>3D4个</t>
    <phoneticPr fontId="1"/>
  </si>
  <si>
    <t>初始物品</t>
    <phoneticPr fontId="1"/>
  </si>
  <si>
    <r>
      <t>物品</t>
    </r>
    <r>
      <rPr>
        <sz val="10"/>
        <color theme="1"/>
        <rFont val="游ゴシック"/>
        <family val="3"/>
        <charset val="134"/>
        <scheme val="minor"/>
      </rPr>
      <t>类型</t>
    </r>
    <phoneticPr fontId="1"/>
  </si>
  <si>
    <t>落穴</t>
    <phoneticPr fontId="1"/>
  </si>
  <si>
    <t>箱子</t>
    <phoneticPr fontId="1"/>
  </si>
  <si>
    <t>麻薯</t>
    <phoneticPr fontId="1"/>
  </si>
  <si>
    <t>木桩</t>
    <phoneticPr fontId="1"/>
  </si>
  <si>
    <t>蘑菇</t>
    <phoneticPr fontId="1"/>
  </si>
  <si>
    <t>蘑菇</t>
    <phoneticPr fontId="1"/>
  </si>
  <si>
    <t>酒</t>
    <phoneticPr fontId="1"/>
  </si>
  <si>
    <t>信仰</t>
    <phoneticPr fontId="1"/>
  </si>
  <si>
    <r>
      <t>木</t>
    </r>
    <r>
      <rPr>
        <sz val="11"/>
        <color theme="1"/>
        <rFont val="游ゴシック"/>
        <family val="3"/>
        <charset val="134"/>
        <scheme val="minor"/>
      </rPr>
      <t>桶</t>
    </r>
    <phoneticPr fontId="1"/>
  </si>
  <si>
    <t>水晶</t>
    <phoneticPr fontId="1"/>
  </si>
  <si>
    <t>TNT</t>
    <phoneticPr fontId="1"/>
  </si>
  <si>
    <t>蘑菇</t>
    <phoneticPr fontId="1"/>
  </si>
  <si>
    <r>
      <t>香霖推重，并增加辨</t>
    </r>
    <r>
      <rPr>
        <sz val="11"/>
        <color theme="1"/>
        <rFont val="游ゴシック"/>
        <family val="3"/>
        <charset val="134"/>
        <scheme val="minor"/>
      </rPr>
      <t>识</t>
    </r>
    <r>
      <rPr>
        <sz val="11"/>
        <color theme="1"/>
        <rFont val="游ゴシック"/>
        <family val="3"/>
        <charset val="128"/>
        <scheme val="minor"/>
      </rPr>
      <t>蘑菇能力。</t>
    </r>
    <phoneticPr fontId="3" type="noConversion"/>
  </si>
  <si>
    <t>随机决定项目的种类。1d10：木桶，水晶，箱子，箱子，蘑菇，TNT，麻薯，酒，信仰，炸弹。</t>
    <phoneticPr fontId="3" type="noConversion"/>
  </si>
  <si>
    <t>蘑菇</t>
    <phoneticPr fontId="1"/>
  </si>
  <si>
    <r>
      <rPr>
        <sz val="11"/>
        <color theme="1"/>
        <rFont val="游ゴシック"/>
        <family val="3"/>
        <charset val="134"/>
        <scheme val="minor"/>
      </rPr>
      <t>调</t>
    </r>
    <r>
      <rPr>
        <sz val="11"/>
        <color theme="1"/>
        <rFont val="游ゴシック"/>
        <family val="3"/>
        <charset val="128"/>
        <scheme val="minor"/>
      </rPr>
      <t>整蘑菇效果。</t>
    </r>
    <phoneticPr fontId="3" type="noConversion"/>
  </si>
  <si>
    <r>
      <t>修改地</t>
    </r>
    <r>
      <rPr>
        <sz val="11"/>
        <color theme="1"/>
        <rFont val="游ゴシック"/>
        <family val="3"/>
        <charset val="134"/>
        <scheme val="minor"/>
      </rPr>
      <t>图</t>
    </r>
    <r>
      <rPr>
        <sz val="11"/>
        <color theme="1"/>
        <rFont val="游ゴシック"/>
        <family val="3"/>
        <charset val="128"/>
        <scheme val="minor"/>
      </rPr>
      <t>『</t>
    </r>
    <r>
      <rPr>
        <sz val="11"/>
        <color theme="1"/>
        <rFont val="游ゴシック"/>
        <family val="3"/>
        <charset val="134"/>
        <scheme val="minor"/>
      </rPr>
      <t>雾</t>
    </r>
    <r>
      <rPr>
        <sz val="11"/>
        <color theme="1"/>
        <rFont val="游ゴシック"/>
        <family val="3"/>
        <charset val="128"/>
        <scheme val="minor"/>
      </rPr>
      <t>之湖畔』，微</t>
    </r>
    <r>
      <rPr>
        <sz val="11"/>
        <color theme="1"/>
        <rFont val="游ゴシック"/>
        <family val="3"/>
        <charset val="134"/>
        <scheme val="minor"/>
      </rPr>
      <t>调『奇妙仓库』初始物品的概率</t>
    </r>
    <r>
      <rPr>
        <sz val="11"/>
        <color theme="1"/>
        <rFont val="游ゴシック"/>
        <family val="3"/>
        <charset val="128"/>
        <scheme val="minor"/>
      </rPr>
      <t>。</t>
    </r>
    <phoneticPr fontId="3" type="noConversion"/>
  </si>
  <si>
    <r>
      <t>☆</t>
    </r>
    <r>
      <rPr>
        <sz val="11"/>
        <color theme="1"/>
        <rFont val="游ゴシック"/>
        <family val="3"/>
        <charset val="134"/>
        <scheme val="minor"/>
      </rPr>
      <t>详见《图例》☆</t>
    </r>
    <phoneticPr fontId="3" type="noConversion"/>
  </si>
  <si>
    <r>
      <t>小</t>
    </r>
    <r>
      <rPr>
        <sz val="10"/>
        <color rgb="FF0070C0"/>
        <rFont val="游ゴシック"/>
        <family val="3"/>
        <charset val="134"/>
        <scheme val="minor"/>
      </rPr>
      <t>恶</t>
    </r>
    <r>
      <rPr>
        <sz val="10"/>
        <color rgb="FF0070C0"/>
        <rFont val="游ゴシック"/>
        <family val="3"/>
        <charset val="128"/>
        <scheme val="minor"/>
      </rPr>
      <t>魔
4/20
➹</t>
    </r>
    <phoneticPr fontId="1"/>
  </si>
  <si>
    <r>
      <t>清</t>
    </r>
    <r>
      <rPr>
        <sz val="10"/>
        <color rgb="FF0070C0"/>
        <rFont val="游ゴシック"/>
        <family val="3"/>
        <charset val="134"/>
        <scheme val="minor"/>
      </rPr>
      <t>兰</t>
    </r>
    <r>
      <rPr>
        <sz val="10"/>
        <color rgb="FF0070C0"/>
        <rFont val="游ゴシック"/>
        <family val="3"/>
        <charset val="128"/>
        <scheme val="minor"/>
      </rPr>
      <t xml:space="preserve">
3/27</t>
    </r>
    <phoneticPr fontId="1"/>
  </si>
  <si>
    <t>这是近战单位的射程。没有任何歧义。</t>
    <phoneticPr fontId="1"/>
  </si>
  <si>
    <t>木箱</t>
    <phoneticPr fontId="1"/>
  </si>
  <si>
    <t>×</t>
    <phoneticPr fontId="1"/>
  </si>
  <si>
    <t>姆Q
3/16
♐♟</t>
    <phoneticPr fontId="1"/>
  </si>
  <si>
    <t>这是正常情况下的远程单位射程。注意X的位置没有射线，也就是被障碍物或队友挡住了，这样的话就打不到。但斜着的时候只挡注一半是不影响的。</t>
    <phoneticPr fontId="1"/>
  </si>
  <si>
    <r>
      <t>偷</t>
    </r>
    <r>
      <rPr>
        <sz val="10"/>
        <color rgb="FFFF0000"/>
        <rFont val="游ゴシック"/>
        <family val="3"/>
        <charset val="134"/>
        <scheme val="minor"/>
      </rPr>
      <t xml:space="preserve">书贼
</t>
    </r>
    <r>
      <rPr>
        <sz val="10"/>
        <color rgb="FFFF0000"/>
        <rFont val="游ゴシック"/>
        <family val="3"/>
        <charset val="136"/>
        <scheme val="minor"/>
      </rPr>
      <t>5/14
➹♞</t>
    </r>
    <phoneticPr fontId="1"/>
  </si>
  <si>
    <r>
      <rPr>
        <sz val="10"/>
        <color rgb="FFFF0000"/>
        <rFont val="游ゴシック"/>
        <family val="3"/>
        <charset val="136"/>
        <scheme val="minor"/>
      </rPr>
      <t>偷</t>
    </r>
    <r>
      <rPr>
        <sz val="10"/>
        <color rgb="FFFF0000"/>
        <rFont val="游ゴシック"/>
        <family val="3"/>
        <charset val="134"/>
        <scheme val="minor"/>
      </rPr>
      <t xml:space="preserve">书贼
</t>
    </r>
    <r>
      <rPr>
        <sz val="10"/>
        <color rgb="FFFF0000"/>
        <rFont val="游ゴシック"/>
        <family val="3"/>
        <charset val="128"/>
        <scheme val="minor"/>
      </rPr>
      <t>5/14
➹♞</t>
    </r>
    <phoneticPr fontId="1"/>
  </si>
  <si>
    <t>而斜着的时候如果两格都挡住了，也是算挡住而打不到的，不存在从两者中间穿过去的说法。</t>
    <phoneticPr fontId="1"/>
  </si>
  <si>
    <t>灵梦
3/17
★</t>
    <phoneticPr fontId="1"/>
  </si>
  <si>
    <r>
      <t>万能单位平时和远程单位一样，但</t>
    </r>
    <r>
      <rPr>
        <sz val="10"/>
        <color theme="1"/>
        <rFont val="游ゴシック"/>
        <family val="3"/>
        <charset val="136"/>
        <scheme val="minor"/>
      </rPr>
      <t>优</t>
    </r>
    <r>
      <rPr>
        <sz val="10"/>
        <color theme="1"/>
        <rFont val="游ゴシック"/>
        <family val="3"/>
        <charset val="134"/>
        <scheme val="minor"/>
      </rPr>
      <t>势是被近身了也不会减少攻击力（射程还是会减）。</t>
    </r>
    <phoneticPr fontId="1"/>
  </si>
  <si>
    <r>
      <rPr>
        <sz val="10"/>
        <color rgb="FFFF0000"/>
        <rFont val="游ゴシック"/>
        <family val="3"/>
        <charset val="136"/>
        <scheme val="minor"/>
      </rPr>
      <t>偷</t>
    </r>
    <r>
      <rPr>
        <sz val="10"/>
        <color rgb="FFFF0000"/>
        <rFont val="游ゴシック"/>
        <family val="3"/>
        <charset val="134"/>
        <scheme val="minor"/>
      </rPr>
      <t>腥猫
1/16
➹</t>
    </r>
    <phoneticPr fontId="1"/>
  </si>
  <si>
    <t>上海
1/1
♟♣</t>
    <phoneticPr fontId="1"/>
  </si>
  <si>
    <t>蓬莱
1/1
♞</t>
    <phoneticPr fontId="1"/>
  </si>
  <si>
    <t>A</t>
    <phoneticPr fontId="1"/>
  </si>
  <si>
    <t>B</t>
    <phoneticPr fontId="1"/>
  </si>
  <si>
    <t>C</t>
    <phoneticPr fontId="1"/>
  </si>
  <si>
    <t>D</t>
    <phoneticPr fontId="1"/>
  </si>
  <si>
    <t>木桶</t>
    <phoneticPr fontId="1"/>
  </si>
  <si>
    <t>超远单位的攻击范围非常大，但也要注意射线有没有被挡住。如图射爱丽丝就没有挡住，显然只挡了一半。像爱丽丝、木桶这种斜着的距离3的位置，中间有4格（ABCD），其中AB，BC，CD有东西就算被挡住，AC，BD属于只挡一半所以不算，而AD的话因为没有相邻，中间缝隙过大，算没有挡住。</t>
    <phoneticPr fontId="1"/>
  </si>
  <si>
    <r>
      <rPr>
        <sz val="10"/>
        <color rgb="FFFF0000"/>
        <rFont val="游ゴシック"/>
        <family val="3"/>
        <charset val="136"/>
        <scheme val="minor"/>
      </rPr>
      <t>偷</t>
    </r>
    <r>
      <rPr>
        <sz val="10"/>
        <color rgb="FFFF0000"/>
        <rFont val="游ゴシック"/>
        <family val="3"/>
        <charset val="134"/>
        <scheme val="minor"/>
      </rPr>
      <t xml:space="preserve">书贼
</t>
    </r>
    <r>
      <rPr>
        <sz val="10"/>
        <color rgb="FFFF0000"/>
        <rFont val="游ゴシック"/>
        <family val="3"/>
        <charset val="128"/>
        <scheme val="minor"/>
      </rPr>
      <t>5/14
➹♞</t>
    </r>
    <phoneticPr fontId="1"/>
  </si>
  <si>
    <t>椛
2/33
♣</t>
    <phoneticPr fontId="1"/>
  </si>
  <si>
    <t>铃瑚
2/18
♞</t>
    <phoneticPr fontId="1"/>
  </si>
  <si>
    <r>
      <t>超</t>
    </r>
    <r>
      <rPr>
        <sz val="10"/>
        <color theme="1"/>
        <rFont val="游ゴシック"/>
        <family val="3"/>
        <charset val="134"/>
        <scheme val="minor"/>
      </rPr>
      <t>远单</t>
    </r>
    <r>
      <rPr>
        <sz val="10"/>
        <color theme="1"/>
        <rFont val="游ゴシック"/>
        <family val="3"/>
        <charset val="134"/>
        <scheme val="minor"/>
      </rPr>
      <t>位被近身了就是咸</t>
    </r>
    <r>
      <rPr>
        <sz val="10"/>
        <color theme="1"/>
        <rFont val="游ゴシック"/>
        <family val="3"/>
        <charset val="134"/>
        <scheme val="minor"/>
      </rPr>
      <t>鱼</t>
    </r>
    <r>
      <rPr>
        <sz val="10"/>
        <color theme="1"/>
        <rFont val="游ゴシック"/>
        <family val="3"/>
        <charset val="134"/>
        <scheme val="minor"/>
      </rPr>
      <t>。</t>
    </r>
    <r>
      <rPr>
        <sz val="10"/>
        <color theme="1"/>
        <rFont val="游ゴシック"/>
        <family val="3"/>
        <charset val="134"/>
        <scheme val="minor"/>
      </rPr>
      <t>变</t>
    </r>
    <r>
      <rPr>
        <sz val="10"/>
        <color theme="1"/>
        <rFont val="游ゴシック"/>
        <family val="3"/>
        <charset val="134"/>
        <scheme val="minor"/>
      </rPr>
      <t>成0攻的</t>
    </r>
    <r>
      <rPr>
        <sz val="10"/>
        <color theme="1"/>
        <rFont val="游ゴシック"/>
        <family val="3"/>
        <charset val="134"/>
        <scheme val="minor"/>
      </rPr>
      <t>话</t>
    </r>
    <r>
      <rPr>
        <sz val="10"/>
        <color theme="1"/>
        <rFont val="游ゴシック"/>
        <family val="3"/>
        <charset val="134"/>
        <scheme val="minor"/>
      </rPr>
      <t>，除非你有其他加攻</t>
    </r>
    <r>
      <rPr>
        <sz val="10"/>
        <color theme="1"/>
        <rFont val="游ゴシック"/>
        <family val="3"/>
        <charset val="134"/>
        <scheme val="minor"/>
      </rPr>
      <t>击</t>
    </r>
    <r>
      <rPr>
        <sz val="10"/>
        <color theme="1"/>
        <rFont val="游ゴシック"/>
        <family val="3"/>
        <charset val="134"/>
        <scheme val="minor"/>
      </rPr>
      <t>力的手段，否</t>
    </r>
    <r>
      <rPr>
        <sz val="10"/>
        <color theme="1"/>
        <rFont val="游ゴシック"/>
        <family val="3"/>
        <charset val="134"/>
        <scheme val="minor"/>
      </rPr>
      <t>则</t>
    </r>
    <r>
      <rPr>
        <sz val="10"/>
        <color theme="1"/>
        <rFont val="游ゴシック"/>
        <family val="3"/>
        <charset val="134"/>
        <scheme val="minor"/>
      </rPr>
      <t>就完全不能</t>
    </r>
    <r>
      <rPr>
        <sz val="10"/>
        <color theme="1"/>
        <rFont val="游ゴシック"/>
        <family val="3"/>
        <charset val="134"/>
        <scheme val="minor"/>
      </rPr>
      <t>进</t>
    </r>
    <r>
      <rPr>
        <sz val="10"/>
        <color theme="1"/>
        <rFont val="游ゴシック"/>
        <family val="3"/>
        <charset val="134"/>
        <scheme val="minor"/>
      </rPr>
      <t>行攻</t>
    </r>
    <r>
      <rPr>
        <sz val="10"/>
        <color theme="1"/>
        <rFont val="游ゴシック"/>
        <family val="3"/>
        <charset val="134"/>
        <scheme val="minor"/>
      </rPr>
      <t>击</t>
    </r>
    <r>
      <rPr>
        <sz val="10"/>
        <color theme="1"/>
        <rFont val="游ゴシック"/>
        <family val="3"/>
        <charset val="134"/>
        <scheme val="minor"/>
      </rPr>
      <t>/反</t>
    </r>
    <r>
      <rPr>
        <sz val="10"/>
        <color theme="1"/>
        <rFont val="游ゴシック"/>
        <family val="3"/>
        <charset val="134"/>
        <scheme val="minor"/>
      </rPr>
      <t>击</t>
    </r>
    <r>
      <rPr>
        <sz val="10"/>
        <color theme="1"/>
        <rFont val="游ゴシック"/>
        <family val="3"/>
        <charset val="134"/>
        <scheme val="minor"/>
      </rPr>
      <t>了。</t>
    </r>
    <r>
      <rPr>
        <sz val="10"/>
        <color theme="1"/>
        <rFont val="游ゴシック"/>
        <family val="3"/>
        <charset val="134"/>
        <scheme val="minor"/>
      </rPr>
      <t>请</t>
    </r>
    <r>
      <rPr>
        <sz val="10"/>
        <color theme="1"/>
        <rFont val="游ゴシック"/>
        <family val="3"/>
        <charset val="134"/>
        <scheme val="minor"/>
      </rPr>
      <t>赶快离开</t>
    </r>
    <r>
      <rPr>
        <sz val="10"/>
        <color theme="1"/>
        <rFont val="游ゴシック"/>
        <family val="3"/>
        <charset val="134"/>
        <scheme val="minor"/>
      </rPr>
      <t>敌</t>
    </r>
    <r>
      <rPr>
        <sz val="10"/>
        <color theme="1"/>
        <rFont val="游ゴシック"/>
        <family val="3"/>
        <charset val="134"/>
        <scheme val="minor"/>
      </rPr>
      <t>人旁</t>
    </r>
    <r>
      <rPr>
        <sz val="10"/>
        <color theme="1"/>
        <rFont val="游ゴシック"/>
        <family val="3"/>
        <charset val="134"/>
        <scheme val="minor"/>
      </rPr>
      <t>边</t>
    </r>
    <r>
      <rPr>
        <sz val="10"/>
        <color theme="1"/>
        <rFont val="游ゴシック"/>
        <family val="3"/>
        <charset val="134"/>
        <scheme val="minor"/>
      </rPr>
      <t>。</t>
    </r>
    <phoneticPr fontId="1"/>
  </si>
  <si>
    <t>远程单位如果周围有敌人相邻（也就是被近身了），就不能加射程，还会让基础攻击力变为1。</t>
    <phoneticPr fontId="1"/>
  </si>
  <si>
    <t>荷取
4/16
♦</t>
    <phoneticPr fontId="1"/>
  </si>
  <si>
    <t>木桶</t>
    <phoneticPr fontId="1"/>
  </si>
  <si>
    <t>×</t>
    <phoneticPr fontId="1"/>
  </si>
  <si>
    <r>
      <t>村</t>
    </r>
    <r>
      <rPr>
        <sz val="10"/>
        <color rgb="FFFF0000"/>
        <rFont val="游ゴシック"/>
        <family val="3"/>
        <charset val="134"/>
        <scheme val="minor"/>
      </rPr>
      <t>纱
1/21
♦</t>
    </r>
    <phoneticPr fontId="1"/>
  </si>
  <si>
    <t>A</t>
    <phoneticPr fontId="1"/>
  </si>
  <si>
    <t>B</t>
    <phoneticPr fontId="1"/>
  </si>
  <si>
    <t>C</t>
    <phoneticPr fontId="1"/>
  </si>
  <si>
    <t>D</t>
    <phoneticPr fontId="1"/>
  </si>
  <si>
    <t>萃香
2/26
♣</t>
    <phoneticPr fontId="1"/>
  </si>
  <si>
    <r>
      <t>嘲</t>
    </r>
    <r>
      <rPr>
        <sz val="10"/>
        <color theme="1"/>
        <rFont val="游ゴシック"/>
        <family val="3"/>
        <charset val="134"/>
        <scheme val="minor"/>
      </rPr>
      <t>讽</t>
    </r>
    <r>
      <rPr>
        <sz val="10"/>
        <color theme="1"/>
        <rFont val="游ゴシック"/>
        <family val="3"/>
        <charset val="134"/>
        <scheme val="minor"/>
      </rPr>
      <t>和</t>
    </r>
    <r>
      <rPr>
        <sz val="10"/>
        <color theme="1"/>
        <rFont val="游ゴシック"/>
        <family val="3"/>
        <charset val="134"/>
        <scheme val="minor"/>
      </rPr>
      <t>隐</t>
    </r>
    <r>
      <rPr>
        <sz val="10"/>
        <color theme="1"/>
        <rFont val="游ゴシック"/>
        <family val="3"/>
        <charset val="134"/>
        <scheme val="minor"/>
      </rPr>
      <t>秘是限制</t>
    </r>
    <r>
      <rPr>
        <sz val="10"/>
        <color theme="1"/>
        <rFont val="游ゴシック"/>
        <family val="3"/>
        <charset val="134"/>
        <scheme val="minor"/>
      </rPr>
      <t>对</t>
    </r>
    <r>
      <rPr>
        <sz val="10"/>
        <color theme="1"/>
        <rFont val="游ゴシック"/>
        <family val="3"/>
        <charset val="134"/>
        <scheme val="minor"/>
      </rPr>
      <t>方的攻</t>
    </r>
    <r>
      <rPr>
        <sz val="10"/>
        <color theme="1"/>
        <rFont val="游ゴシック"/>
        <family val="3"/>
        <charset val="134"/>
        <scheme val="minor"/>
      </rPr>
      <t>击</t>
    </r>
    <r>
      <rPr>
        <sz val="10"/>
        <color theme="1"/>
        <rFont val="游ゴシック"/>
        <family val="3"/>
        <charset val="134"/>
        <scheme val="minor"/>
      </rPr>
      <t>目</t>
    </r>
    <r>
      <rPr>
        <sz val="10"/>
        <color theme="1"/>
        <rFont val="游ゴシック"/>
        <family val="3"/>
        <charset val="134"/>
        <scheme val="minor"/>
      </rPr>
      <t>标</t>
    </r>
    <r>
      <rPr>
        <sz val="10"/>
        <color theme="1"/>
        <rFont val="游ゴシック"/>
        <family val="3"/>
        <charset val="134"/>
        <scheme val="minor"/>
      </rPr>
      <t>的。如</t>
    </r>
    <r>
      <rPr>
        <sz val="10"/>
        <color theme="1"/>
        <rFont val="游ゴシック"/>
        <family val="3"/>
        <charset val="134"/>
        <scheme val="minor"/>
      </rPr>
      <t>图</t>
    </r>
    <r>
      <rPr>
        <sz val="10"/>
        <color theme="1"/>
        <rFont val="游ゴシック"/>
        <family val="3"/>
        <charset val="134"/>
        <scheme val="minor"/>
      </rPr>
      <t>A，如果你攻</t>
    </r>
    <r>
      <rPr>
        <sz val="10"/>
        <color theme="1"/>
        <rFont val="游ゴシック"/>
        <family val="3"/>
        <charset val="134"/>
        <scheme val="minor"/>
      </rPr>
      <t>击</t>
    </r>
    <r>
      <rPr>
        <sz val="10"/>
        <color theme="1"/>
        <rFont val="游ゴシック"/>
        <family val="3"/>
        <charset val="134"/>
        <scheme val="minor"/>
      </rPr>
      <t>范</t>
    </r>
    <r>
      <rPr>
        <sz val="10"/>
        <color theme="1"/>
        <rFont val="游ゴシック"/>
        <family val="3"/>
        <charset val="134"/>
        <scheme val="minor"/>
      </rPr>
      <t>围</t>
    </r>
    <r>
      <rPr>
        <sz val="10"/>
        <color theme="1"/>
        <rFont val="游ゴシック"/>
        <family val="3"/>
        <charset val="134"/>
        <scheme val="minor"/>
      </rPr>
      <t>里有嘲</t>
    </r>
    <r>
      <rPr>
        <sz val="10"/>
        <color theme="1"/>
        <rFont val="游ゴシック"/>
        <family val="3"/>
        <charset val="134"/>
        <scheme val="minor"/>
      </rPr>
      <t>讽</t>
    </r>
    <r>
      <rPr>
        <sz val="10"/>
        <color theme="1"/>
        <rFont val="游ゴシック"/>
        <family val="3"/>
        <charset val="134"/>
        <scheme val="minor"/>
      </rPr>
      <t>，那你只能打嘲</t>
    </r>
    <r>
      <rPr>
        <sz val="10"/>
        <color theme="1"/>
        <rFont val="游ゴシック"/>
        <family val="3"/>
        <charset val="134"/>
        <scheme val="minor"/>
      </rPr>
      <t>讽</t>
    </r>
    <r>
      <rPr>
        <sz val="10"/>
        <color theme="1"/>
        <rFont val="游ゴシック"/>
        <family val="3"/>
        <charset val="134"/>
        <scheme val="minor"/>
      </rPr>
      <t>，打中立障碍物也不行。但</t>
    </r>
    <r>
      <rPr>
        <sz val="10"/>
        <color theme="1"/>
        <rFont val="游ゴシック"/>
        <family val="3"/>
        <charset val="134"/>
        <scheme val="minor"/>
      </rPr>
      <t>图</t>
    </r>
    <r>
      <rPr>
        <sz val="10"/>
        <color theme="1"/>
        <rFont val="游ゴシック"/>
        <family val="3"/>
        <charset val="134"/>
        <scheme val="minor"/>
      </rPr>
      <t>B那</t>
    </r>
    <r>
      <rPr>
        <sz val="10"/>
        <color theme="1"/>
        <rFont val="游ゴシック"/>
        <family val="3"/>
        <charset val="134"/>
        <scheme val="minor"/>
      </rPr>
      <t>样</t>
    </r>
    <r>
      <rPr>
        <sz val="10"/>
        <color theme="1"/>
        <rFont val="游ゴシック"/>
        <family val="3"/>
        <charset val="134"/>
        <scheme val="minor"/>
      </rPr>
      <t>的多个嘲</t>
    </r>
    <r>
      <rPr>
        <sz val="10"/>
        <color theme="1"/>
        <rFont val="游ゴシック"/>
        <family val="3"/>
        <charset val="134"/>
        <scheme val="minor"/>
      </rPr>
      <t>讽</t>
    </r>
    <r>
      <rPr>
        <sz val="10"/>
        <color theme="1"/>
        <rFont val="游ゴシック"/>
        <family val="3"/>
        <charset val="134"/>
        <scheme val="minor"/>
      </rPr>
      <t>你可以</t>
    </r>
    <r>
      <rPr>
        <sz val="10"/>
        <color theme="1"/>
        <rFont val="游ゴシック"/>
        <family val="3"/>
        <charset val="134"/>
        <scheme val="minor"/>
      </rPr>
      <t>选择</t>
    </r>
    <r>
      <rPr>
        <sz val="10"/>
        <color theme="1"/>
        <rFont val="游ゴシック"/>
        <family val="3"/>
        <charset val="134"/>
        <scheme val="minor"/>
      </rPr>
      <t>任意一个打。如</t>
    </r>
    <r>
      <rPr>
        <sz val="10"/>
        <color theme="1"/>
        <rFont val="游ゴシック"/>
        <family val="3"/>
        <charset val="134"/>
        <scheme val="minor"/>
      </rPr>
      <t>图</t>
    </r>
    <r>
      <rPr>
        <sz val="10"/>
        <color theme="1"/>
        <rFont val="游ゴシック"/>
        <family val="3"/>
        <charset val="134"/>
        <scheme val="minor"/>
      </rPr>
      <t>C，如果你想要打</t>
    </r>
    <r>
      <rPr>
        <sz val="10"/>
        <color theme="1"/>
        <rFont val="游ゴシック"/>
        <family val="3"/>
        <charset val="134"/>
        <scheme val="minor"/>
      </rPr>
      <t>隐</t>
    </r>
    <r>
      <rPr>
        <sz val="10"/>
        <color theme="1"/>
        <rFont val="游ゴシック"/>
        <family val="3"/>
        <charset val="134"/>
        <scheme val="minor"/>
      </rPr>
      <t>秘</t>
    </r>
    <r>
      <rPr>
        <sz val="10"/>
        <color theme="1"/>
        <rFont val="游ゴシック"/>
        <family val="3"/>
        <charset val="134"/>
        <scheme val="minor"/>
      </rPr>
      <t>单</t>
    </r>
    <r>
      <rPr>
        <sz val="10"/>
        <color theme="1"/>
        <rFont val="游ゴシック"/>
        <family val="3"/>
        <charset val="134"/>
        <scheme val="minor"/>
      </rPr>
      <t>位</t>
    </r>
    <r>
      <rPr>
        <sz val="10"/>
        <color theme="1"/>
        <rFont val="游ゴシック"/>
        <family val="3"/>
        <charset val="134"/>
        <scheme val="minor"/>
      </rPr>
      <t>时</t>
    </r>
    <r>
      <rPr>
        <sz val="10"/>
        <color theme="1"/>
        <rFont val="游ゴシック"/>
        <family val="3"/>
        <charset val="134"/>
        <scheme val="minor"/>
      </rPr>
      <t>攻</t>
    </r>
    <r>
      <rPr>
        <sz val="10"/>
        <color theme="1"/>
        <rFont val="游ゴシック"/>
        <family val="3"/>
        <charset val="134"/>
        <scheme val="minor"/>
      </rPr>
      <t>击</t>
    </r>
    <r>
      <rPr>
        <sz val="10"/>
        <color theme="1"/>
        <rFont val="游ゴシック"/>
        <family val="3"/>
        <charset val="134"/>
        <scheme val="minor"/>
      </rPr>
      <t>范</t>
    </r>
    <r>
      <rPr>
        <sz val="10"/>
        <color theme="1"/>
        <rFont val="游ゴシック"/>
        <family val="3"/>
        <charset val="134"/>
        <scheme val="minor"/>
      </rPr>
      <t>围</t>
    </r>
    <r>
      <rPr>
        <sz val="10"/>
        <color theme="1"/>
        <rFont val="游ゴシック"/>
        <family val="3"/>
        <charset val="134"/>
        <scheme val="minor"/>
      </rPr>
      <t>内</t>
    </r>
    <r>
      <rPr>
        <sz val="10"/>
        <color theme="1"/>
        <rFont val="游ゴシック"/>
        <family val="3"/>
        <charset val="134"/>
        <scheme val="minor"/>
      </rPr>
      <t>还</t>
    </r>
    <r>
      <rPr>
        <sz val="10"/>
        <color theme="1"/>
        <rFont val="游ゴシック"/>
        <family val="3"/>
        <charset val="134"/>
        <scheme val="minor"/>
      </rPr>
      <t>有其他</t>
    </r>
    <r>
      <rPr>
        <sz val="10"/>
        <color theme="1"/>
        <rFont val="游ゴシック"/>
        <family val="3"/>
        <charset val="134"/>
        <scheme val="minor"/>
      </rPr>
      <t>单</t>
    </r>
    <r>
      <rPr>
        <sz val="10"/>
        <color theme="1"/>
        <rFont val="游ゴシック"/>
        <family val="3"/>
        <charset val="134"/>
        <scheme val="minor"/>
      </rPr>
      <t>位，那就不能打。但如</t>
    </r>
    <r>
      <rPr>
        <sz val="10"/>
        <color theme="1"/>
        <rFont val="游ゴシック"/>
        <family val="3"/>
        <charset val="134"/>
        <scheme val="minor"/>
      </rPr>
      <t>图</t>
    </r>
    <r>
      <rPr>
        <sz val="10"/>
        <color theme="1"/>
        <rFont val="游ゴシック"/>
        <family val="3"/>
        <charset val="134"/>
        <scheme val="minor"/>
      </rPr>
      <t>D那</t>
    </r>
    <r>
      <rPr>
        <sz val="10"/>
        <color theme="1"/>
        <rFont val="游ゴシック"/>
        <family val="3"/>
        <charset val="134"/>
        <scheme val="minor"/>
      </rPr>
      <t>样</t>
    </r>
    <r>
      <rPr>
        <sz val="10"/>
        <color theme="1"/>
        <rFont val="游ゴシック"/>
        <family val="3"/>
        <charset val="134"/>
        <scheme val="minor"/>
      </rPr>
      <t>有障碍物和其他的</t>
    </r>
    <r>
      <rPr>
        <sz val="10"/>
        <color theme="1"/>
        <rFont val="游ゴシック"/>
        <family val="3"/>
        <charset val="134"/>
        <scheme val="minor"/>
      </rPr>
      <t>隐</t>
    </r>
    <r>
      <rPr>
        <sz val="10"/>
        <color theme="1"/>
        <rFont val="游ゴシック"/>
        <family val="3"/>
        <charset val="134"/>
        <scheme val="minor"/>
      </rPr>
      <t>秘都不影响。</t>
    </r>
    <phoneticPr fontId="1"/>
  </si>
  <si>
    <t>梅蒂欣·梅兰可莉</t>
    <phoneticPr fontId="1"/>
  </si>
  <si>
    <t>幽谷 响子</t>
    <phoneticPr fontId="1"/>
  </si>
  <si>
    <t>泄矢 诹访子</t>
    <phoneticPr fontId="1"/>
  </si>
  <si>
    <t>封兽 鵺</t>
    <phoneticPr fontId="1"/>
  </si>
  <si>
    <t>红 美铃</t>
    <phoneticPr fontId="1"/>
  </si>
  <si>
    <t>黑谷 山女</t>
    <phoneticPr fontId="1"/>
  </si>
  <si>
    <t>米斯蒂娅·萝蕾拉</t>
    <phoneticPr fontId="1"/>
  </si>
  <si>
    <t>雾雨 魔理沙</t>
    <phoneticPr fontId="1"/>
  </si>
  <si>
    <t>依神 女苑（+紫苑）</t>
    <phoneticPr fontId="1"/>
  </si>
  <si>
    <t>霍 青娥</t>
    <phoneticPr fontId="1"/>
  </si>
  <si>
    <t>四季映姬·亚玛萨那度</t>
    <phoneticPr fontId="1"/>
  </si>
  <si>
    <t>纯狐</t>
    <phoneticPr fontId="1"/>
  </si>
  <si>
    <t>稀神 探女</t>
    <phoneticPr fontId="1"/>
  </si>
  <si>
    <t>露米娅</t>
    <phoneticPr fontId="1"/>
  </si>
  <si>
    <t>今泉 影狼</t>
    <phoneticPr fontId="1"/>
  </si>
  <si>
    <t>赤 蛮奇</t>
    <phoneticPr fontId="1"/>
  </si>
  <si>
    <r>
      <t>响子
2/24
➹</t>
    </r>
    <r>
      <rPr>
        <sz val="10"/>
        <color rgb="FF0070C0"/>
        <rFont val="游ゴシック"/>
        <family val="3"/>
        <charset val="129"/>
        <scheme val="minor"/>
      </rPr>
      <t>♣</t>
    </r>
    <phoneticPr fontId="1"/>
  </si>
  <si>
    <t>梅蒂欣
1/5
♦</t>
    <phoneticPr fontId="1"/>
  </si>
  <si>
    <t xml:space="preserve">影狼
3/16
</t>
    <phoneticPr fontId="1"/>
  </si>
  <si>
    <t>四季
3/4
☠</t>
    <phoneticPr fontId="1"/>
  </si>
  <si>
    <t>⑩
3+2/15
♞</t>
    <phoneticPr fontId="1"/>
  </si>
  <si>
    <t>老板娘
3+2/18
☼</t>
    <phoneticPr fontId="1"/>
  </si>
  <si>
    <t>受到攻击/反击时，令对方获得[虚弱]。己方回合开始时，若HP在5以下，治疗自己，获得&lt;隐秘&gt;&lt;后勤&gt;直到下个己方回合。</t>
    <phoneticPr fontId="1"/>
  </si>
  <si>
    <r>
      <t>被</t>
    </r>
    <r>
      <rPr>
        <sz val="11"/>
        <rFont val="游ゴシック"/>
        <family val="3"/>
        <charset val="134"/>
        <scheme val="minor"/>
      </rPr>
      <t>击坠时</t>
    </r>
    <r>
      <rPr>
        <sz val="11"/>
        <rFont val="游ゴシック"/>
        <family val="3"/>
        <charset val="128"/>
        <scheme val="minor"/>
      </rPr>
      <t>，</t>
    </r>
    <r>
      <rPr>
        <sz val="11"/>
        <rFont val="游ゴシック"/>
        <family val="3"/>
        <charset val="134"/>
        <scheme val="minor"/>
      </rPr>
      <t>对</t>
    </r>
    <r>
      <rPr>
        <sz val="11"/>
        <rFont val="游ゴシック"/>
        <family val="3"/>
        <charset val="128"/>
        <scheme val="minor"/>
      </rPr>
      <t>相</t>
    </r>
    <r>
      <rPr>
        <sz val="11"/>
        <rFont val="游ゴシック"/>
        <family val="3"/>
        <charset val="134"/>
        <scheme val="minor"/>
      </rPr>
      <t>邻</t>
    </r>
    <r>
      <rPr>
        <sz val="11"/>
        <rFont val="游ゴシック"/>
        <family val="3"/>
        <charset val="128"/>
        <scheme val="minor"/>
      </rPr>
      <t>的所有</t>
    </r>
    <r>
      <rPr>
        <sz val="11"/>
        <rFont val="游ゴシック"/>
        <family val="3"/>
        <charset val="134"/>
        <scheme val="minor"/>
      </rPr>
      <t>敌</t>
    </r>
    <r>
      <rPr>
        <sz val="11"/>
        <rFont val="游ゴシック"/>
        <family val="3"/>
        <charset val="128"/>
        <scheme val="minor"/>
      </rPr>
      <t>方</t>
    </r>
    <r>
      <rPr>
        <sz val="11"/>
        <rFont val="游ゴシック"/>
        <family val="3"/>
        <charset val="134"/>
        <scheme val="minor"/>
      </rPr>
      <t>单</t>
    </r>
    <r>
      <rPr>
        <sz val="11"/>
        <rFont val="游ゴシック"/>
        <family val="3"/>
        <charset val="128"/>
        <scheme val="minor"/>
      </rPr>
      <t>位和障碍物造成13点</t>
    </r>
    <r>
      <rPr>
        <sz val="11"/>
        <rFont val="游ゴシック"/>
        <family val="3"/>
        <charset val="134"/>
        <scheme val="minor"/>
      </rPr>
      <t>伤</t>
    </r>
    <r>
      <rPr>
        <sz val="11"/>
        <rFont val="游ゴシック"/>
        <family val="3"/>
        <charset val="128"/>
        <scheme val="minor"/>
      </rPr>
      <t>害。</t>
    </r>
    <r>
      <rPr>
        <sz val="11"/>
        <rFont val="游ゴシック"/>
        <family val="3"/>
        <charset val="129"/>
        <scheme val="minor"/>
      </rPr>
      <t>强</t>
    </r>
    <r>
      <rPr>
        <sz val="11"/>
        <rFont val="游ゴシック"/>
        <family val="3"/>
        <charset val="128"/>
        <scheme val="minor"/>
      </rPr>
      <t>退</t>
    </r>
    <r>
      <rPr>
        <sz val="11"/>
        <rFont val="游ゴシック"/>
        <family val="3"/>
        <charset val="134"/>
        <scheme val="minor"/>
      </rPr>
      <t>时</t>
    </r>
    <r>
      <rPr>
        <sz val="11"/>
        <rFont val="游ゴシック"/>
        <family val="3"/>
        <charset val="128"/>
        <scheme val="minor"/>
      </rPr>
      <t>不触</t>
    </r>
    <r>
      <rPr>
        <sz val="11"/>
        <rFont val="游ゴシック"/>
        <family val="3"/>
        <charset val="134"/>
        <scheme val="minor"/>
      </rPr>
      <t>发</t>
    </r>
    <r>
      <rPr>
        <sz val="11"/>
        <rFont val="游ゴシック"/>
        <family val="3"/>
        <charset val="128"/>
        <scheme val="minor"/>
      </rPr>
      <t>。</t>
    </r>
    <phoneticPr fontId="1"/>
  </si>
  <si>
    <t>蘑菇
2</t>
    <phoneticPr fontId="1"/>
  </si>
  <si>
    <t>蘑菇
1</t>
    <phoneticPr fontId="1"/>
  </si>
  <si>
    <t>水21</t>
    <phoneticPr fontId="1"/>
  </si>
  <si>
    <t>水11</t>
    <phoneticPr fontId="1"/>
  </si>
  <si>
    <t>水5</t>
    <phoneticPr fontId="1"/>
  </si>
  <si>
    <r>
      <t>结</t>
    </r>
    <r>
      <rPr>
        <sz val="10"/>
        <color theme="1"/>
        <rFont val="游ゴシック"/>
        <family val="3"/>
        <charset val="128"/>
        <scheme val="minor"/>
      </rPr>
      <t>界</t>
    </r>
    <phoneticPr fontId="1"/>
  </si>
  <si>
    <t>神奈子
3/19
➹</t>
    <phoneticPr fontId="1"/>
  </si>
  <si>
    <t>中二婶子
1/18
➹</t>
    <phoneticPr fontId="1"/>
  </si>
  <si>
    <t>放火魔
3/19
♞</t>
    <phoneticPr fontId="1"/>
  </si>
  <si>
    <r>
      <t>白</t>
    </r>
    <r>
      <rPr>
        <sz val="10"/>
        <color rgb="FFFF0000"/>
        <rFont val="游ゴシック"/>
        <family val="3"/>
        <charset val="134"/>
        <scheme val="minor"/>
      </rPr>
      <t>萝卜
3/19
➹</t>
    </r>
    <phoneticPr fontId="1"/>
  </si>
  <si>
    <t>木桶</t>
    <phoneticPr fontId="1"/>
  </si>
  <si>
    <t>☯</t>
    <phoneticPr fontId="3" type="noConversion"/>
  </si>
  <si>
    <t>✘</t>
    <phoneticPr fontId="3" type="noConversion"/>
  </si>
  <si>
    <t>❧</t>
    <phoneticPr fontId="3" type="noConversion"/>
  </si>
  <si>
    <t>今泉 影狼</t>
    <phoneticPr fontId="1"/>
  </si>
  <si>
    <r>
      <t>圣 白</t>
    </r>
    <r>
      <rPr>
        <sz val="10"/>
        <color theme="1"/>
        <rFont val="游ゴシック"/>
        <family val="3"/>
        <charset val="134"/>
        <scheme val="minor"/>
      </rPr>
      <t>莲</t>
    </r>
    <phoneticPr fontId="1"/>
  </si>
  <si>
    <t>莉格露·奈特巴格</t>
    <phoneticPr fontId="1"/>
  </si>
  <si>
    <r>
      <t>若</t>
    </r>
    <r>
      <rPr>
        <sz val="10"/>
        <color theme="1"/>
        <rFont val="游ゴシック"/>
        <family val="3"/>
        <charset val="134"/>
        <scheme val="minor"/>
      </rPr>
      <t>鹭</t>
    </r>
    <r>
      <rPr>
        <sz val="10"/>
        <color theme="1"/>
        <rFont val="游ゴシック"/>
        <family val="3"/>
        <charset val="129"/>
        <scheme val="minor"/>
      </rPr>
      <t>姬</t>
    </r>
    <phoneticPr fontId="1"/>
  </si>
  <si>
    <r>
      <t>雪</t>
    </r>
    <r>
      <rPr>
        <sz val="10"/>
        <color theme="1"/>
        <rFont val="游ゴシック"/>
        <family val="3"/>
        <charset val="134"/>
        <scheme val="minor"/>
      </rPr>
      <t>风队</t>
    </r>
    <phoneticPr fontId="1"/>
  </si>
  <si>
    <r>
      <t>死神</t>
    </r>
    <r>
      <rPr>
        <sz val="10"/>
        <color theme="1"/>
        <rFont val="游ゴシック"/>
        <family val="3"/>
        <charset val="134"/>
        <scheme val="minor"/>
      </rPr>
      <t>队</t>
    </r>
    <phoneticPr fontId="1"/>
  </si>
  <si>
    <r>
      <t>敌</t>
    </r>
    <r>
      <rPr>
        <sz val="11"/>
        <rFont val="游ゴシック"/>
        <family val="3"/>
        <charset val="128"/>
        <scheme val="minor"/>
      </rPr>
      <t>方回合</t>
    </r>
    <r>
      <rPr>
        <sz val="11"/>
        <rFont val="游ゴシック"/>
        <family val="3"/>
        <charset val="134"/>
        <scheme val="minor"/>
      </rPr>
      <t>结</t>
    </r>
    <r>
      <rPr>
        <sz val="11"/>
        <rFont val="游ゴシック"/>
        <family val="3"/>
        <charset val="128"/>
        <scheme val="minor"/>
      </rPr>
      <t>束</t>
    </r>
    <r>
      <rPr>
        <sz val="11"/>
        <rFont val="游ゴシック"/>
        <family val="3"/>
        <charset val="134"/>
        <scheme val="minor"/>
      </rPr>
      <t>时</t>
    </r>
    <r>
      <rPr>
        <sz val="11"/>
        <rFont val="游ゴシック"/>
        <family val="3"/>
        <charset val="128"/>
        <scheme val="minor"/>
      </rPr>
      <t>，随机</t>
    </r>
    <r>
      <rPr>
        <sz val="11"/>
        <rFont val="游ゴシック"/>
        <family val="3"/>
        <charset val="134"/>
        <scheme val="minor"/>
      </rPr>
      <t>变化为</t>
    </r>
    <r>
      <rPr>
        <sz val="11"/>
        <rFont val="游ゴシック"/>
        <family val="3"/>
        <charset val="128"/>
        <scheme val="minor"/>
      </rPr>
      <t>己方</t>
    </r>
    <r>
      <rPr>
        <sz val="11"/>
        <rFont val="游ゴシック"/>
        <family val="3"/>
        <charset val="134"/>
        <scheme val="minor"/>
      </rPr>
      <t>队</t>
    </r>
    <r>
      <rPr>
        <sz val="11"/>
        <rFont val="游ゴシック"/>
        <family val="3"/>
        <charset val="128"/>
        <scheme val="minor"/>
      </rPr>
      <t>伍中的一名其他角色（可以和上</t>
    </r>
    <r>
      <rPr>
        <sz val="11"/>
        <rFont val="游ゴシック"/>
        <family val="3"/>
        <charset val="134"/>
        <scheme val="minor"/>
      </rPr>
      <t>场</t>
    </r>
    <r>
      <rPr>
        <sz val="11"/>
        <rFont val="游ゴシック"/>
        <family val="3"/>
        <charset val="128"/>
        <scheme val="minor"/>
      </rPr>
      <t>角色重复或是已</t>
    </r>
    <r>
      <rPr>
        <sz val="11"/>
        <rFont val="游ゴシック"/>
        <family val="3"/>
        <charset val="134"/>
        <scheme val="minor"/>
      </rPr>
      <t>经</t>
    </r>
    <r>
      <rPr>
        <sz val="11"/>
        <rFont val="游ゴシック"/>
        <family val="3"/>
        <charset val="128"/>
        <scheme val="minor"/>
      </rPr>
      <t>退</t>
    </r>
    <r>
      <rPr>
        <sz val="11"/>
        <rFont val="游ゴシック"/>
        <family val="3"/>
        <charset val="134"/>
        <scheme val="minor"/>
      </rPr>
      <t>场</t>
    </r>
    <r>
      <rPr>
        <sz val="11"/>
        <rFont val="游ゴシック"/>
        <family val="3"/>
        <charset val="128"/>
        <scheme val="minor"/>
      </rPr>
      <t>角色，不会</t>
    </r>
    <r>
      <rPr>
        <sz val="11"/>
        <rFont val="游ゴシック"/>
        <family val="3"/>
        <charset val="134"/>
        <scheme val="minor"/>
      </rPr>
      <t>变成三月精</t>
    </r>
    <r>
      <rPr>
        <sz val="11"/>
        <rFont val="游ゴシック"/>
        <family val="3"/>
        <charset val="128"/>
        <scheme val="minor"/>
      </rPr>
      <t>），</t>
    </r>
    <r>
      <rPr>
        <sz val="11"/>
        <rFont val="游ゴシック"/>
        <family val="3"/>
        <charset val="134"/>
        <scheme val="minor"/>
      </rPr>
      <t>暂时获</t>
    </r>
    <r>
      <rPr>
        <sz val="11"/>
        <rFont val="游ゴシック"/>
        <family val="3"/>
        <charset val="128"/>
        <scheme val="minor"/>
      </rPr>
      <t>得其所有技能直到下次</t>
    </r>
    <r>
      <rPr>
        <sz val="11"/>
        <rFont val="游ゴシック"/>
        <family val="3"/>
        <charset val="134"/>
        <scheme val="minor"/>
      </rPr>
      <t>变</t>
    </r>
    <r>
      <rPr>
        <sz val="11"/>
        <rFont val="游ゴシック"/>
        <family val="3"/>
        <charset val="128"/>
        <scheme val="minor"/>
      </rPr>
      <t>化</t>
    </r>
    <r>
      <rPr>
        <sz val="11"/>
        <rFont val="游ゴシック"/>
        <family val="3"/>
        <charset val="134"/>
        <scheme val="minor"/>
      </rPr>
      <t>为</t>
    </r>
    <r>
      <rPr>
        <sz val="11"/>
        <rFont val="游ゴシック"/>
        <family val="3"/>
        <charset val="128"/>
        <scheme val="minor"/>
      </rPr>
      <t>止。</t>
    </r>
    <phoneticPr fontId="1"/>
  </si>
  <si>
    <t>小野冢 小町</t>
    <phoneticPr fontId="1"/>
  </si>
  <si>
    <r>
      <t>芙</t>
    </r>
    <r>
      <rPr>
        <sz val="10"/>
        <color theme="1"/>
        <rFont val="游ゴシック"/>
        <family val="3"/>
        <charset val="134"/>
        <scheme val="minor"/>
      </rPr>
      <t>兰</t>
    </r>
    <r>
      <rPr>
        <sz val="10"/>
        <color theme="1"/>
        <rFont val="游ゴシック"/>
        <family val="3"/>
        <charset val="136"/>
        <scheme val="minor"/>
      </rPr>
      <t>朵露·斯卡雷特</t>
    </r>
    <phoneticPr fontId="1"/>
  </si>
  <si>
    <r>
      <t>克</t>
    </r>
    <r>
      <rPr>
        <sz val="10"/>
        <color theme="1"/>
        <rFont val="游ゴシック"/>
        <family val="3"/>
        <charset val="134"/>
        <scheme val="minor"/>
      </rPr>
      <t>劳恩皮丝</t>
    </r>
    <phoneticPr fontId="1"/>
  </si>
  <si>
    <t>霍 青娥</t>
    <phoneticPr fontId="1"/>
  </si>
  <si>
    <t>秦心调整，+2攻改为造成2倍伤害，出现嘲讽时治疗自己。</t>
    <phoneticPr fontId="3" type="noConversion"/>
  </si>
  <si>
    <t>增加说明图例和套路推荐。</t>
    <phoneticPr fontId="3" type="noConversion"/>
  </si>
  <si>
    <r>
      <t>攻</t>
    </r>
    <r>
      <rPr>
        <sz val="11"/>
        <rFont val="游ゴシック"/>
        <family val="3"/>
        <charset val="134"/>
        <scheme val="minor"/>
      </rPr>
      <t>击/反击时，进行等同于你攻击力次数的攻击，每次造成1点伤害。</t>
    </r>
    <phoneticPr fontId="1"/>
  </si>
  <si>
    <t>一轮推重，避免了和鵺的爆炸配合。</t>
    <phoneticPr fontId="3" type="noConversion"/>
  </si>
  <si>
    <t>三月精</t>
    <phoneticPr fontId="1"/>
  </si>
  <si>
    <t>古明地 觉</t>
    <phoneticPr fontId="1"/>
  </si>
  <si>
    <t>东风谷 早苗</t>
    <phoneticPr fontId="1"/>
  </si>
  <si>
    <t>射命丸 文</t>
    <phoneticPr fontId="1"/>
  </si>
  <si>
    <t>纳兹琳</t>
    <phoneticPr fontId="1"/>
  </si>
  <si>
    <t>河城 荷取</t>
    <phoneticPr fontId="1"/>
  </si>
  <si>
    <t>星熊 勇仪</t>
    <phoneticPr fontId="1"/>
  </si>
  <si>
    <t>依神 女苑（+紫苑）</t>
    <phoneticPr fontId="1"/>
  </si>
  <si>
    <t>西行寺 幽幽子</t>
    <phoneticPr fontId="1"/>
  </si>
  <si>
    <t>九十九 弁弁</t>
    <phoneticPr fontId="1"/>
  </si>
  <si>
    <t>莉莉·白</t>
    <phoneticPr fontId="1"/>
  </si>
  <si>
    <t>铃仙·优昙华院·因幡</t>
    <phoneticPr fontId="1"/>
  </si>
  <si>
    <t>稀神 探女</t>
    <phoneticPr fontId="1"/>
  </si>
  <si>
    <r>
      <t>己方回合</t>
    </r>
    <r>
      <rPr>
        <sz val="11"/>
        <rFont val="游ゴシック"/>
        <family val="3"/>
        <charset val="134"/>
        <scheme val="minor"/>
      </rPr>
      <t>结</t>
    </r>
    <r>
      <rPr>
        <sz val="11"/>
        <rFont val="游ゴシック"/>
        <family val="3"/>
        <charset val="128"/>
        <scheme val="minor"/>
      </rPr>
      <t>束</t>
    </r>
    <r>
      <rPr>
        <sz val="11"/>
        <rFont val="游ゴシック"/>
        <family val="3"/>
        <charset val="134"/>
        <scheme val="minor"/>
      </rPr>
      <t>时</t>
    </r>
    <r>
      <rPr>
        <sz val="11"/>
        <rFont val="游ゴシック"/>
        <family val="3"/>
        <charset val="128"/>
        <scheme val="minor"/>
      </rPr>
      <t>，令自己以外所有</t>
    </r>
    <r>
      <rPr>
        <sz val="11"/>
        <rFont val="游ゴシック"/>
        <family val="3"/>
        <charset val="134"/>
        <scheme val="minor"/>
      </rPr>
      <t>单位</t>
    </r>
    <r>
      <rPr>
        <sz val="11"/>
        <rFont val="游ゴシック"/>
        <family val="3"/>
        <charset val="128"/>
        <scheme val="minor"/>
      </rPr>
      <t>HP上限-1，并</t>
    </r>
    <r>
      <rPr>
        <sz val="11"/>
        <rFont val="游ゴシック"/>
        <family val="3"/>
        <charset val="134"/>
        <scheme val="minor"/>
      </rPr>
      <t>伤</t>
    </r>
    <r>
      <rPr>
        <sz val="11"/>
        <rFont val="游ゴシック"/>
        <family val="3"/>
        <charset val="128"/>
        <scheme val="minor"/>
      </rPr>
      <t>害所有HP不大于自己攻</t>
    </r>
    <r>
      <rPr>
        <sz val="11"/>
        <rFont val="游ゴシック"/>
        <family val="3"/>
        <charset val="134"/>
        <scheme val="minor"/>
      </rPr>
      <t>击</t>
    </r>
    <r>
      <rPr>
        <sz val="11"/>
        <rFont val="游ゴシック"/>
        <family val="3"/>
        <charset val="128"/>
        <scheme val="minor"/>
      </rPr>
      <t>力的</t>
    </r>
    <r>
      <rPr>
        <sz val="11"/>
        <rFont val="游ゴシック"/>
        <family val="3"/>
        <charset val="134"/>
        <scheme val="minor"/>
      </rPr>
      <t>单位</t>
    </r>
    <r>
      <rPr>
        <sz val="11"/>
        <rFont val="游ゴシック"/>
        <family val="3"/>
        <charset val="128"/>
        <scheme val="minor"/>
      </rPr>
      <t>。</t>
    </r>
    <phoneticPr fontId="1"/>
  </si>
  <si>
    <t>少名 针妙丸</t>
    <phoneticPr fontId="1"/>
  </si>
  <si>
    <t>爱神队</t>
    <phoneticPr fontId="1"/>
  </si>
  <si>
    <t>伊吹 萃香</t>
    <phoneticPr fontId="1"/>
  </si>
  <si>
    <t>村纱 水蜜</t>
    <phoneticPr fontId="1"/>
  </si>
  <si>
    <t>云居 一轮</t>
    <phoneticPr fontId="1"/>
  </si>
  <si>
    <t>茨木 华扇</t>
    <phoneticPr fontId="1"/>
  </si>
  <si>
    <t>自由栏位</t>
    <phoneticPr fontId="1"/>
  </si>
  <si>
    <t>风神队</t>
    <phoneticPr fontId="1"/>
  </si>
  <si>
    <t>邪狼队</t>
    <phoneticPr fontId="1"/>
  </si>
  <si>
    <t>圣 白莲</t>
    <phoneticPr fontId="1"/>
  </si>
  <si>
    <t>尔子田 里乃</t>
    <phoneticPr fontId="1"/>
  </si>
  <si>
    <t>芙兰朵露·斯卡雷特</t>
    <phoneticPr fontId="1"/>
  </si>
  <si>
    <t>少名 针妙丸</t>
    <phoneticPr fontId="1"/>
  </si>
  <si>
    <t>火神队</t>
    <phoneticPr fontId="1"/>
  </si>
  <si>
    <t>红 美铃</t>
    <phoneticPr fontId="1"/>
  </si>
  <si>
    <t>米斯蒂娅·萝蕾拉</t>
    <phoneticPr fontId="1"/>
  </si>
  <si>
    <t>远程攻击时，一并伤害与目标相邻的敌方单位和障碍物，并使其获得[缓慢]； 冻结目标及其相邻范围内的火焰及水面。</t>
    <phoneticPr fontId="1"/>
  </si>
  <si>
    <r>
      <t>远</t>
    </r>
    <r>
      <rPr>
        <sz val="11"/>
        <rFont val="游ゴシック"/>
        <family val="3"/>
        <charset val="128"/>
        <scheme val="minor"/>
      </rPr>
      <t>程攻</t>
    </r>
    <r>
      <rPr>
        <sz val="11"/>
        <rFont val="游ゴシック"/>
        <family val="3"/>
        <charset val="134"/>
        <scheme val="minor"/>
      </rPr>
      <t>击时</t>
    </r>
    <r>
      <rPr>
        <sz val="11"/>
        <rFont val="游ゴシック"/>
        <family val="3"/>
        <charset val="128"/>
        <scheme val="minor"/>
      </rPr>
      <t>，一并伤害与目标相邻的敌方单位和障碍物。受到近程攻</t>
    </r>
    <r>
      <rPr>
        <sz val="11"/>
        <rFont val="游ゴシック"/>
        <family val="3"/>
        <charset val="134"/>
        <scheme val="minor"/>
      </rPr>
      <t>击</t>
    </r>
    <r>
      <rPr>
        <sz val="11"/>
        <rFont val="游ゴシック"/>
        <family val="3"/>
        <charset val="128"/>
        <scheme val="minor"/>
      </rPr>
      <t>后，瞬移至随机位置。</t>
    </r>
    <phoneticPr fontId="1"/>
  </si>
  <si>
    <t>堇子微调，目标的左右太麻烦了，不如直接与目标相邻，反正也没超模。</t>
    <phoneticPr fontId="3" type="noConversion"/>
  </si>
  <si>
    <t>幽幽子微调，秒杀线从3血加到4血。</t>
    <phoneticPr fontId="3" type="noConversion"/>
  </si>
  <si>
    <t>蕾蒂·怀特洛克</t>
    <phoneticPr fontId="1"/>
  </si>
  <si>
    <t>宇佐见 堇子</t>
    <phoneticPr fontId="1"/>
  </si>
  <si>
    <t>以爱丽丝为首的三只召唤流作为核心的『铺满全场就无敌了队』。前期神子辅助她们输出，后期她们辅助村纱输出。攻防都靠人海战术，鵺也变身成召唤流的话可以铺满战场！注意走位，因为自己的射线也会被挡。自由栏位同样主要用于提供变身材料，实际上场不会很多。光靠爱丽丝召的上海和萃香来防御觉得不稳的话，自由栏位可以加一点嘲讽。限稀有度时推荐：一轮，华扇，梅蒂欣，骚灵等。另外要注意的是爱丽丝的登场顺序，由于同时机技能以登场顺序依次发动，爱丽丝先登场神子再登场，人偶就能吃到神子buff，反之则吃不到。所以最佳登场顺序是爱丽丝→鵺→神子。</t>
    <phoneticPr fontId="1"/>
  </si>
  <si>
    <r>
      <t>以影狼小町的配合</t>
    </r>
    <r>
      <rPr>
        <sz val="10"/>
        <color theme="1"/>
        <rFont val="游ゴシック"/>
        <family val="3"/>
        <charset val="134"/>
        <scheme val="minor"/>
      </rPr>
      <t>为核心的『你过来我给你上个buff队』。小町把目标摸过来，芙兰和影狼一顿胖</t>
    </r>
    <r>
      <rPr>
        <sz val="10"/>
        <color theme="1"/>
        <rFont val="游ゴシック"/>
        <family val="3"/>
        <charset val="136"/>
        <scheme val="minor"/>
      </rPr>
      <t>揍，两回合26</t>
    </r>
    <r>
      <rPr>
        <sz val="10"/>
        <color theme="1"/>
        <rFont val="游ゴシック"/>
        <family val="3"/>
        <charset val="134"/>
        <scheme val="minor"/>
      </rPr>
      <t>伤能活的没几个。然后芙兰炸了以后莉格露出来</t>
    </r>
    <r>
      <rPr>
        <sz val="10"/>
        <color theme="1"/>
        <rFont val="游ゴシック"/>
        <family val="3"/>
        <charset val="129"/>
        <scheme val="minor"/>
      </rPr>
      <t>强</t>
    </r>
    <r>
      <rPr>
        <sz val="10"/>
        <color theme="1"/>
        <rFont val="游ゴシック"/>
        <family val="3"/>
        <charset val="134"/>
        <scheme val="minor"/>
      </rPr>
      <t>势收头。白莲是高伤互殴时保护影狼用的，可以卖。若鹭</t>
    </r>
    <r>
      <rPr>
        <sz val="10"/>
        <color theme="1"/>
        <rFont val="游ゴシック"/>
        <family val="3"/>
        <charset val="129"/>
        <scheme val="minor"/>
      </rPr>
      <t>姬是小町被打死</t>
    </r>
    <r>
      <rPr>
        <sz val="10"/>
        <color theme="1"/>
        <rFont val="游ゴシック"/>
        <family val="3"/>
        <charset val="134"/>
        <scheme val="minor"/>
      </rPr>
      <t>时的替代，不如小町稳定。自由栏位需要准备影狼被打爆时的替代输出，还有合适的防御角色，只有白莲肯定扛不住。最好是选择攻击较高的嘲讽，</t>
    </r>
    <r>
      <rPr>
        <sz val="10"/>
        <color theme="1"/>
        <rFont val="游ゴシック"/>
        <family val="3"/>
        <charset val="128"/>
        <scheme val="minor"/>
      </rPr>
      <t>限稀有度</t>
    </r>
    <r>
      <rPr>
        <sz val="10"/>
        <color theme="1"/>
        <rFont val="游ゴシック"/>
        <family val="3"/>
        <charset val="134"/>
        <scheme val="minor"/>
      </rPr>
      <t>时</t>
    </r>
    <r>
      <rPr>
        <sz val="10"/>
        <color theme="1"/>
        <rFont val="游ゴシック"/>
        <family val="3"/>
        <charset val="128"/>
        <scheme val="minor"/>
      </rPr>
      <t>推荐：露米</t>
    </r>
    <r>
      <rPr>
        <sz val="10"/>
        <color theme="1"/>
        <rFont val="游ゴシック"/>
        <family val="3"/>
        <charset val="134"/>
        <scheme val="minor"/>
      </rPr>
      <t>娅，神妈，荷取，芳香，华扇，九十九姐妹等。</t>
    </r>
    <phoneticPr fontId="1"/>
  </si>
  <si>
    <r>
      <t>把小町</t>
    </r>
    <r>
      <rPr>
        <sz val="10"/>
        <color theme="1"/>
        <rFont val="游ゴシック"/>
        <family val="3"/>
        <charset val="134"/>
        <scheme val="minor"/>
      </rPr>
      <t>换成娘娘的『小心你的背后队』。娘娘换位的操作没有小町远，芙兰腿短可能会打不到人，所以换成克拉皮来对付</t>
    </r>
    <r>
      <rPr>
        <sz val="10"/>
        <color theme="1"/>
        <rFont val="游ゴシック"/>
        <family val="3"/>
        <charset val="136"/>
        <scheme val="minor"/>
      </rPr>
      <t>躲在</t>
    </r>
    <r>
      <rPr>
        <sz val="10"/>
        <color theme="1"/>
        <rFont val="游ゴシック"/>
        <family val="3"/>
        <charset val="134"/>
        <scheme val="minor"/>
      </rPr>
      <t>嘲讽旁边的核心（或者换灵梦直接改打嘲讽）。输出可能会低一点，但队伍腿长，更加灵活。自由栏位可以尝试远程的替代输出，防御角色也不能不要，因为虽然增加了克拉皮但其实这货更偏重攻击。</t>
    </r>
    <r>
      <rPr>
        <sz val="10"/>
        <color theme="1"/>
        <rFont val="游ゴシック"/>
        <family val="3"/>
        <charset val="128"/>
        <scheme val="minor"/>
      </rPr>
      <t>限稀有度</t>
    </r>
    <r>
      <rPr>
        <sz val="10"/>
        <color theme="1"/>
        <rFont val="游ゴシック"/>
        <family val="3"/>
        <charset val="134"/>
        <scheme val="minor"/>
      </rPr>
      <t>时</t>
    </r>
    <r>
      <rPr>
        <sz val="10"/>
        <color theme="1"/>
        <rFont val="游ゴシック"/>
        <family val="3"/>
        <charset val="128"/>
        <scheme val="minor"/>
      </rPr>
      <t>推荐：露米</t>
    </r>
    <r>
      <rPr>
        <sz val="10"/>
        <color theme="1"/>
        <rFont val="游ゴシック"/>
        <family val="3"/>
        <charset val="134"/>
        <scheme val="minor"/>
      </rPr>
      <t>娅，神妈，</t>
    </r>
    <r>
      <rPr>
        <sz val="10"/>
        <color theme="1"/>
        <rFont val="游ゴシック"/>
        <family val="3"/>
        <charset val="129"/>
        <scheme val="minor"/>
      </rPr>
      <t>姬海棠，老鼠，</t>
    </r>
    <r>
      <rPr>
        <sz val="10"/>
        <color theme="1"/>
        <rFont val="游ゴシック"/>
        <family val="3"/>
        <charset val="134"/>
        <scheme val="minor"/>
      </rPr>
      <t>华扇等。</t>
    </r>
    <phoneticPr fontId="1"/>
  </si>
  <si>
    <t>以苗爷为核心，高输出高防御高机动的『这是神风的庇护队』。狸子打带跑可以回复最高6血，加速也有助于捡道具。出芙兰也不是为了自爆，就用那暴力的5攻平砍即可，加了速度可以显著摆脱小短腿问题。要对攻就早苗加俩输出，要防御就加一输出加莲妈，特硬，即使被暴击个6血，上个盾跑三步，下回合你打了盾，我再跑三步你就白打了。走位时注意保护苗爷永远是第一要务，如果出现无视距离伤害苗爷的单位，要用铃仙去盯死。但即使苗爷被打爆了也不要紧，替补准备各种高输出，立刻转型为速攻模式结束战斗。限稀有度时推荐：华扇，里乃，芳香，老鼠等。</t>
    <phoneticPr fontId="1"/>
  </si>
  <si>
    <r>
      <t>放弃高输出换成核心控制，在苗爷带领下能最大限度发挥冰冻力量的『寒风冻死你丫的队』。核心打法是减</t>
    </r>
    <r>
      <rPr>
        <sz val="10"/>
        <color theme="1"/>
        <rFont val="游ゴシック"/>
        <family val="3"/>
        <charset val="134"/>
        <scheme val="minor"/>
      </rPr>
      <t>对</t>
    </r>
    <r>
      <rPr>
        <sz val="10"/>
        <color theme="1"/>
        <rFont val="游ゴシック"/>
        <family val="3"/>
        <charset val="128"/>
        <scheme val="minor"/>
      </rPr>
      <t>面速加自己速，然后</t>
    </r>
    <r>
      <rPr>
        <sz val="10"/>
        <color theme="1"/>
        <rFont val="游ゴシック"/>
        <family val="3"/>
        <charset val="134"/>
        <scheme val="minor"/>
      </rPr>
      <t>风</t>
    </r>
    <r>
      <rPr>
        <sz val="10"/>
        <color theme="1"/>
        <rFont val="游ゴシック"/>
        <family val="3"/>
        <charset val="128"/>
        <scheme val="minor"/>
      </rPr>
      <t>筝小短腿</t>
    </r>
    <r>
      <rPr>
        <sz val="10"/>
        <color theme="1"/>
        <rFont val="游ゴシック"/>
        <family val="3"/>
        <charset val="134"/>
        <scheme val="minor"/>
      </rPr>
      <t>敌</t>
    </r>
    <r>
      <rPr>
        <sz val="10"/>
        <color theme="1"/>
        <rFont val="游ゴシック"/>
        <family val="3"/>
        <charset val="128"/>
        <scheme val="minor"/>
      </rPr>
      <t>人。自由</t>
    </r>
    <r>
      <rPr>
        <sz val="10"/>
        <color theme="1"/>
        <rFont val="游ゴシック"/>
        <family val="3"/>
        <charset val="134"/>
        <scheme val="minor"/>
      </rPr>
      <t>栏</t>
    </r>
    <r>
      <rPr>
        <sz val="10"/>
        <color theme="1"/>
        <rFont val="游ゴシック"/>
        <family val="3"/>
        <charset val="128"/>
        <scheme val="minor"/>
      </rPr>
      <t>位主要提供鵺的</t>
    </r>
    <r>
      <rPr>
        <sz val="10"/>
        <color theme="1"/>
        <rFont val="游ゴシック"/>
        <family val="3"/>
        <charset val="134"/>
        <scheme val="minor"/>
      </rPr>
      <t>变</t>
    </r>
    <r>
      <rPr>
        <sz val="10"/>
        <color theme="1"/>
        <rFont val="游ゴシック"/>
        <family val="3"/>
        <charset val="128"/>
        <scheme val="minor"/>
      </rPr>
      <t>身材料。建</t>
    </r>
    <r>
      <rPr>
        <sz val="10"/>
        <color theme="1"/>
        <rFont val="游ゴシック"/>
        <family val="3"/>
        <charset val="134"/>
        <scheme val="minor"/>
      </rPr>
      <t>议</t>
    </r>
    <r>
      <rPr>
        <sz val="10"/>
        <color theme="1"/>
        <rFont val="游ゴシック"/>
        <family val="3"/>
        <charset val="128"/>
        <scheme val="minor"/>
      </rPr>
      <t>放用技能打高</t>
    </r>
    <r>
      <rPr>
        <sz val="10"/>
        <color theme="1"/>
        <rFont val="游ゴシック"/>
        <family val="3"/>
        <charset val="134"/>
        <scheme val="minor"/>
      </rPr>
      <t>输</t>
    </r>
    <r>
      <rPr>
        <sz val="10"/>
        <color theme="1"/>
        <rFont val="游ゴシック"/>
        <family val="3"/>
        <charset val="128"/>
        <scheme val="minor"/>
      </rPr>
      <t>出的</t>
    </r>
    <r>
      <rPr>
        <sz val="10"/>
        <color theme="1"/>
        <rFont val="游ゴシック"/>
        <family val="3"/>
        <charset val="134"/>
        <scheme val="minor"/>
      </rPr>
      <t>单</t>
    </r>
    <r>
      <rPr>
        <sz val="10"/>
        <color theme="1"/>
        <rFont val="游ゴシック"/>
        <family val="3"/>
        <charset val="128"/>
        <scheme val="minor"/>
      </rPr>
      <t>位，</t>
    </r>
    <r>
      <rPr>
        <sz val="10"/>
        <color theme="1"/>
        <rFont val="游ゴシック"/>
        <family val="3"/>
        <charset val="134"/>
        <scheme val="minor"/>
      </rPr>
      <t>补</t>
    </r>
    <r>
      <rPr>
        <sz val="10"/>
        <color theme="1"/>
        <rFont val="游ゴシック"/>
        <family val="3"/>
        <charset val="128"/>
        <scheme val="minor"/>
      </rPr>
      <t>充</t>
    </r>
    <r>
      <rPr>
        <sz val="10"/>
        <color theme="1"/>
        <rFont val="游ゴシック"/>
        <family val="3"/>
        <charset val="134"/>
        <scheme val="minor"/>
      </rPr>
      <t>队</t>
    </r>
    <r>
      <rPr>
        <sz val="10"/>
        <color theme="1"/>
        <rFont val="游ゴシック"/>
        <family val="3"/>
        <charset val="128"/>
        <scheme val="minor"/>
      </rPr>
      <t>伍</t>
    </r>
    <r>
      <rPr>
        <sz val="10"/>
        <color theme="1"/>
        <rFont val="游ゴシック"/>
        <family val="3"/>
        <charset val="134"/>
        <scheme val="minor"/>
      </rPr>
      <t>较</t>
    </r>
    <r>
      <rPr>
        <sz val="10"/>
        <color theme="1"/>
        <rFont val="游ゴシック"/>
        <family val="3"/>
        <charset val="128"/>
        <scheme val="minor"/>
      </rPr>
      <t>低的</t>
    </r>
    <r>
      <rPr>
        <sz val="10"/>
        <color theme="1"/>
        <rFont val="游ゴシック"/>
        <family val="3"/>
        <charset val="134"/>
        <scheme val="minor"/>
      </rPr>
      <t>输</t>
    </r>
    <r>
      <rPr>
        <sz val="10"/>
        <color theme="1"/>
        <rFont val="游ゴシック"/>
        <family val="3"/>
        <charset val="128"/>
        <scheme val="minor"/>
      </rPr>
      <t>出，或增加防御型</t>
    </r>
    <r>
      <rPr>
        <sz val="10"/>
        <color theme="1"/>
        <rFont val="游ゴシック"/>
        <family val="3"/>
        <charset val="134"/>
        <scheme val="minor"/>
      </rPr>
      <t>单</t>
    </r>
    <r>
      <rPr>
        <sz val="10"/>
        <color theme="1"/>
        <rFont val="游ゴシック"/>
        <family val="3"/>
        <charset val="128"/>
        <scheme val="minor"/>
      </rPr>
      <t>位保</t>
    </r>
    <r>
      <rPr>
        <sz val="10"/>
        <color theme="1"/>
        <rFont val="游ゴシック"/>
        <family val="3"/>
        <charset val="134"/>
        <scheme val="minor"/>
      </rPr>
      <t>护</t>
    </r>
    <r>
      <rPr>
        <sz val="10"/>
        <color theme="1"/>
        <rFont val="游ゴシック"/>
        <family val="3"/>
        <charset val="128"/>
        <scheme val="minor"/>
      </rPr>
      <t>早苗，不要放高数据素将。限稀有度</t>
    </r>
    <r>
      <rPr>
        <sz val="10"/>
        <color theme="1"/>
        <rFont val="游ゴシック"/>
        <family val="3"/>
        <charset val="134"/>
        <scheme val="minor"/>
      </rPr>
      <t>时</t>
    </r>
    <r>
      <rPr>
        <sz val="10"/>
        <color theme="1"/>
        <rFont val="游ゴシック"/>
        <family val="3"/>
        <charset val="128"/>
        <scheme val="minor"/>
      </rPr>
      <t>推荐：文，成美，灵梦，克拉皮等。这队形没有莲妈的盾，一定要提防早苗被</t>
    </r>
    <r>
      <rPr>
        <sz val="10"/>
        <color theme="1"/>
        <rFont val="游ゴシック"/>
        <family val="3"/>
        <charset val="136"/>
        <scheme val="minor"/>
      </rPr>
      <t>优</t>
    </r>
    <r>
      <rPr>
        <sz val="10"/>
        <color theme="1"/>
        <rFont val="游ゴシック"/>
        <family val="3"/>
        <charset val="128"/>
        <scheme val="minor"/>
      </rPr>
      <t>先打爆，不要</t>
    </r>
    <r>
      <rPr>
        <sz val="10"/>
        <color theme="1"/>
        <rFont val="游ゴシック"/>
        <family val="3"/>
        <charset val="134"/>
        <scheme val="minor"/>
      </rPr>
      <t>贪</t>
    </r>
    <r>
      <rPr>
        <sz val="10"/>
        <color theme="1"/>
        <rFont val="游ゴシック"/>
        <family val="3"/>
        <charset val="128"/>
        <scheme val="minor"/>
      </rPr>
      <t>1攻离</t>
    </r>
    <r>
      <rPr>
        <sz val="10"/>
        <color theme="1"/>
        <rFont val="游ゴシック"/>
        <family val="3"/>
        <charset val="134"/>
        <scheme val="minor"/>
      </rPr>
      <t>战场</t>
    </r>
    <r>
      <rPr>
        <sz val="10"/>
        <color theme="1"/>
        <rFont val="游ゴシック"/>
        <family val="3"/>
        <charset val="128"/>
        <scheme val="minor"/>
      </rPr>
      <t>越</t>
    </r>
    <r>
      <rPr>
        <sz val="10"/>
        <color theme="1"/>
        <rFont val="游ゴシック"/>
        <family val="3"/>
        <charset val="134"/>
        <scheme val="minor"/>
      </rPr>
      <t>远</t>
    </r>
    <r>
      <rPr>
        <sz val="10"/>
        <color theme="1"/>
        <rFont val="游ゴシック"/>
        <family val="3"/>
        <charset val="128"/>
        <scheme val="minor"/>
      </rPr>
      <t>越好。若</t>
    </r>
    <r>
      <rPr>
        <sz val="10"/>
        <color theme="1"/>
        <rFont val="游ゴシック"/>
        <family val="3"/>
        <charset val="134"/>
        <scheme val="minor"/>
      </rPr>
      <t>敌</t>
    </r>
    <r>
      <rPr>
        <sz val="10"/>
        <color theme="1"/>
        <rFont val="游ゴシック"/>
        <family val="3"/>
        <charset val="128"/>
        <scheme val="minor"/>
      </rPr>
      <t>方高速高</t>
    </r>
    <r>
      <rPr>
        <sz val="10"/>
        <color theme="1"/>
        <rFont val="游ゴシック"/>
        <family val="3"/>
        <charset val="134"/>
        <scheme val="minor"/>
      </rPr>
      <t>伤单</t>
    </r>
    <r>
      <rPr>
        <sz val="10"/>
        <color theme="1"/>
        <rFont val="游ゴシック"/>
        <family val="3"/>
        <charset val="128"/>
        <scheme val="minor"/>
      </rPr>
      <t>位多</t>
    </r>
    <r>
      <rPr>
        <sz val="10"/>
        <color theme="1"/>
        <rFont val="游ゴシック"/>
        <family val="3"/>
        <charset val="134"/>
        <scheme val="minor"/>
      </rPr>
      <t>则</t>
    </r>
    <r>
      <rPr>
        <sz val="10"/>
        <color theme="1"/>
        <rFont val="游ゴシック"/>
        <family val="3"/>
        <charset val="128"/>
        <scheme val="minor"/>
      </rPr>
      <t>考</t>
    </r>
    <r>
      <rPr>
        <sz val="10"/>
        <color theme="1"/>
        <rFont val="游ゴシック"/>
        <family val="3"/>
        <charset val="134"/>
        <scheme val="minor"/>
      </rPr>
      <t>虑</t>
    </r>
    <r>
      <rPr>
        <sz val="10"/>
        <color theme="1"/>
        <rFont val="游ゴシック"/>
        <family val="3"/>
        <charset val="128"/>
        <scheme val="minor"/>
      </rPr>
      <t>不出早苗用鵺代替。关于勇</t>
    </r>
    <r>
      <rPr>
        <sz val="10"/>
        <color theme="1"/>
        <rFont val="游ゴシック"/>
        <family val="3"/>
        <charset val="134"/>
        <scheme val="minor"/>
      </rPr>
      <t>仪，先手用来直接高伤打脸，对面不堵你就后撤回血，堵了就考虑最大输出后卖掉。后手时勇仪就别先发了，留着替补收头。</t>
    </r>
    <phoneticPr fontId="1"/>
  </si>
  <si>
    <t>蛋红为主力输出的『AOE就是浪漫队』。只要对面站一起或只空一格，蛋红就可以往脸上贴，用蕾蒂冻住让对面跑不掉效果更佳。如果后勤远程之类躲在嘲讽后面，就用美铃打穿。这队伍攻击力非常猛，且由于是平均输出，很容易让二追三，这点在对面想要集火时更明显，集着集着发现打死你一个，自己残了三个。甚至有奶的队伍都不怕，腿长怼奶并不难，怼的时候还顺便输出了其他单位。最大的弱点是防御几乎没有，遇上更高输出直接打爆蛋红的情况可能会比较难受。自由栏位可以备一些防御以应对高输出敌人，或者更多的替补输出以维持火力。限稀有度时推荐萃香，幽幽子，堇子，华扇等</t>
    <phoneticPr fontId="1"/>
  </si>
  <si>
    <t>幽香调整，暂且加上嘲讽试试，不然根本没人用。</t>
    <phoneticPr fontId="3" type="noConversion"/>
  </si>
  <si>
    <t>进入死亡时间后，失去&lt;嘲讽&gt;&lt;后勤&gt;。</t>
    <phoneticPr fontId="1"/>
  </si>
  <si>
    <r>
      <t>己方回合开始</t>
    </r>
    <r>
      <rPr>
        <sz val="11"/>
        <rFont val="游ゴシック"/>
        <family val="3"/>
        <charset val="134"/>
        <scheme val="minor"/>
      </rPr>
      <t>时</t>
    </r>
    <r>
      <rPr>
        <sz val="11"/>
        <rFont val="游ゴシック"/>
        <family val="3"/>
        <charset val="128"/>
        <scheme val="minor"/>
      </rPr>
      <t>，随机</t>
    </r>
    <r>
      <rPr>
        <sz val="11"/>
        <rFont val="游ゴシック"/>
        <family val="3"/>
        <charset val="134"/>
        <scheme val="minor"/>
      </rPr>
      <t>变换面具，获</t>
    </r>
    <r>
      <rPr>
        <sz val="11"/>
        <rFont val="游ゴシック"/>
        <family val="3"/>
        <charset val="128"/>
        <scheme val="minor"/>
      </rPr>
      <t>得以下效果中的两</t>
    </r>
    <r>
      <rPr>
        <sz val="11"/>
        <rFont val="游ゴシック"/>
        <family val="3"/>
        <charset val="134"/>
        <scheme val="minor"/>
      </rPr>
      <t>项</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/反</t>
    </r>
    <r>
      <rPr>
        <sz val="11"/>
        <rFont val="游ゴシック"/>
        <family val="3"/>
        <charset val="134"/>
        <scheme val="minor"/>
      </rPr>
      <t>击</t>
    </r>
    <r>
      <rPr>
        <sz val="11"/>
        <rFont val="游ゴシック"/>
        <family val="3"/>
        <charset val="128"/>
        <scheme val="minor"/>
      </rPr>
      <t>造成2倍</t>
    </r>
    <r>
      <rPr>
        <sz val="11"/>
        <rFont val="游ゴシック"/>
        <family val="3"/>
        <charset val="134"/>
        <scheme val="minor"/>
      </rPr>
      <t>伤</t>
    </r>
    <r>
      <rPr>
        <sz val="11"/>
        <rFont val="游ゴシック"/>
        <family val="3"/>
        <charset val="128"/>
        <scheme val="minor"/>
      </rPr>
      <t>害，&lt;嘲</t>
    </r>
    <r>
      <rPr>
        <sz val="11"/>
        <rFont val="游ゴシック"/>
        <family val="3"/>
        <charset val="134"/>
        <scheme val="minor"/>
      </rPr>
      <t>讽</t>
    </r>
    <r>
      <rPr>
        <sz val="11"/>
        <rFont val="游ゴシック"/>
        <family val="3"/>
        <charset val="128"/>
        <scheme val="minor"/>
      </rPr>
      <t>&gt;&amp;治</t>
    </r>
    <r>
      <rPr>
        <sz val="11"/>
        <rFont val="游ゴシック"/>
        <family val="3"/>
        <charset val="134"/>
        <scheme val="minor"/>
      </rPr>
      <t>疗</t>
    </r>
    <r>
      <rPr>
        <sz val="11"/>
        <rFont val="游ゴシック"/>
        <family val="3"/>
        <charset val="128"/>
        <scheme val="minor"/>
      </rPr>
      <t>自己，&lt;疾行&gt;，&lt;万能&gt;；直到下次</t>
    </r>
    <r>
      <rPr>
        <sz val="11"/>
        <rFont val="游ゴシック"/>
        <family val="3"/>
        <charset val="134"/>
        <scheme val="minor"/>
      </rPr>
      <t>变换</t>
    </r>
    <r>
      <rPr>
        <sz val="11"/>
        <rFont val="游ゴシック"/>
        <family val="3"/>
        <charset val="128"/>
        <scheme val="minor"/>
      </rPr>
      <t>。</t>
    </r>
    <phoneticPr fontId="1"/>
  </si>
  <si>
    <r>
      <t>所有其他己方</t>
    </r>
    <r>
      <rPr>
        <sz val="11"/>
        <rFont val="游ゴシック"/>
        <family val="3"/>
        <charset val="134"/>
        <scheme val="minor"/>
      </rPr>
      <t>单</t>
    </r>
    <r>
      <rPr>
        <sz val="11"/>
        <rFont val="游ゴシック"/>
        <family val="3"/>
        <charset val="128"/>
        <scheme val="minor"/>
      </rPr>
      <t>位移</t>
    </r>
    <r>
      <rPr>
        <sz val="11"/>
        <rFont val="游ゴシック"/>
        <family val="3"/>
        <charset val="134"/>
        <scheme val="minor"/>
      </rPr>
      <t>动</t>
    </r>
    <r>
      <rPr>
        <sz val="11"/>
        <rFont val="游ゴシック"/>
        <family val="3"/>
        <charset val="128"/>
        <scheme val="minor"/>
      </rPr>
      <t>力+1，且移</t>
    </r>
    <r>
      <rPr>
        <sz val="11"/>
        <rFont val="游ゴシック"/>
        <family val="3"/>
        <charset val="134"/>
        <scheme val="minor"/>
      </rPr>
      <t>动</t>
    </r>
    <r>
      <rPr>
        <sz val="11"/>
        <rFont val="游ゴシック"/>
        <family val="3"/>
        <charset val="128"/>
        <scheme val="minor"/>
      </rPr>
      <t>后回复等同于本次移</t>
    </r>
    <r>
      <rPr>
        <sz val="11"/>
        <rFont val="游ゴシック"/>
        <family val="3"/>
        <charset val="134"/>
        <scheme val="minor"/>
      </rPr>
      <t>动</t>
    </r>
    <r>
      <rPr>
        <sz val="11"/>
        <rFont val="游ゴシック"/>
        <family val="3"/>
        <charset val="128"/>
        <scheme val="minor"/>
      </rPr>
      <t xml:space="preserve">距离的HP。 </t>
    </r>
    <phoneticPr fontId="1"/>
  </si>
  <si>
    <r>
      <t>移</t>
    </r>
    <r>
      <rPr>
        <sz val="11"/>
        <color theme="1"/>
        <rFont val="游ゴシック"/>
        <family val="3"/>
        <charset val="134"/>
        <scheme val="minor"/>
      </rPr>
      <t>动时不能经过本次移动中已经经过的位置。</t>
    </r>
    <phoneticPr fontId="3" type="noConversion"/>
  </si>
  <si>
    <r>
      <t>移</t>
    </r>
    <r>
      <rPr>
        <sz val="11"/>
        <color theme="1"/>
        <rFont val="游ゴシック"/>
        <family val="3"/>
        <charset val="134"/>
        <scheme val="minor"/>
      </rPr>
      <t>动时</t>
    </r>
    <r>
      <rPr>
        <sz val="11"/>
        <color theme="1"/>
        <rFont val="游ゴシック"/>
        <family val="3"/>
        <charset val="134"/>
        <scheme val="minor"/>
      </rPr>
      <t>不能</t>
    </r>
    <r>
      <rPr>
        <sz val="11"/>
        <color theme="1"/>
        <rFont val="游ゴシック"/>
        <family val="3"/>
        <charset val="134"/>
        <scheme val="minor"/>
      </rPr>
      <t>经过</t>
    </r>
    <r>
      <rPr>
        <sz val="11"/>
        <color theme="1"/>
        <rFont val="游ゴシック"/>
        <family val="3"/>
        <charset val="134"/>
        <scheme val="minor"/>
      </rPr>
      <t>本次移</t>
    </r>
    <r>
      <rPr>
        <sz val="11"/>
        <color theme="1"/>
        <rFont val="游ゴシック"/>
        <family val="3"/>
        <charset val="134"/>
        <scheme val="minor"/>
      </rPr>
      <t>动</t>
    </r>
    <r>
      <rPr>
        <sz val="11"/>
        <color theme="1"/>
        <rFont val="游ゴシック"/>
        <family val="3"/>
        <charset val="134"/>
        <scheme val="minor"/>
      </rPr>
      <t>已</t>
    </r>
    <r>
      <rPr>
        <sz val="11"/>
        <color theme="1"/>
        <rFont val="游ゴシック"/>
        <family val="3"/>
        <charset val="134"/>
        <scheme val="minor"/>
      </rPr>
      <t>经经过</t>
    </r>
    <r>
      <rPr>
        <sz val="11"/>
        <color theme="1"/>
        <rFont val="游ゴシック"/>
        <family val="3"/>
        <charset val="134"/>
        <scheme val="minor"/>
      </rPr>
      <t>的位置（</t>
    </r>
    <r>
      <rPr>
        <sz val="11"/>
        <color theme="1"/>
        <rFont val="游ゴシック"/>
        <family val="3"/>
        <charset val="134"/>
        <scheme val="minor"/>
      </rPr>
      <t>还</t>
    </r>
    <r>
      <rPr>
        <sz val="11"/>
        <color theme="1"/>
        <rFont val="游ゴシック"/>
        <family val="3"/>
        <charset val="134"/>
        <scheme val="minor"/>
      </rPr>
      <t>原原作</t>
    </r>
    <r>
      <rPr>
        <sz val="11"/>
        <color theme="1"/>
        <rFont val="游ゴシック"/>
        <family val="3"/>
        <charset val="134"/>
        <scheme val="minor"/>
      </rPr>
      <t>设</t>
    </r>
    <r>
      <rPr>
        <sz val="11"/>
        <color theme="1"/>
        <rFont val="游ゴシック"/>
        <family val="3"/>
        <charset val="134"/>
        <scheme val="minor"/>
      </rPr>
      <t>定，禁止反复横跳），受影响技能的</t>
    </r>
    <r>
      <rPr>
        <sz val="11"/>
        <color theme="1"/>
        <rFont val="游ゴシック"/>
        <family val="3"/>
        <charset val="134"/>
        <scheme val="minor"/>
      </rPr>
      <t>说</t>
    </r>
    <r>
      <rPr>
        <sz val="11"/>
        <color theme="1"/>
        <rFont val="游ゴシック"/>
        <family val="3"/>
        <charset val="134"/>
        <scheme val="minor"/>
      </rPr>
      <t>明文</t>
    </r>
    <r>
      <rPr>
        <sz val="11"/>
        <color theme="1"/>
        <rFont val="游ゴシック"/>
        <family val="3"/>
        <charset val="134"/>
        <scheme val="minor"/>
      </rPr>
      <t>调</t>
    </r>
    <r>
      <rPr>
        <sz val="11"/>
        <color theme="1"/>
        <rFont val="游ゴシック"/>
        <family val="3"/>
        <charset val="134"/>
        <scheme val="minor"/>
      </rPr>
      <t>整。</t>
    </r>
    <phoneticPr fontId="3" type="noConversion"/>
  </si>
  <si>
    <r>
      <t>移</t>
    </r>
    <r>
      <rPr>
        <sz val="11"/>
        <rFont val="游ゴシック"/>
        <family val="3"/>
        <charset val="134"/>
        <scheme val="minor"/>
      </rPr>
      <t>动后，伤害正前方（面对敌方底线方向）的单位，重置其本回合的行动次数（包括移动、攻击、反击）。</t>
    </r>
    <phoneticPr fontId="1"/>
  </si>
  <si>
    <r>
      <t>移</t>
    </r>
    <r>
      <rPr>
        <sz val="11"/>
        <rFont val="游ゴシック"/>
        <family val="3"/>
        <charset val="134"/>
        <scheme val="minor"/>
      </rPr>
      <t>动</t>
    </r>
    <r>
      <rPr>
        <sz val="11"/>
        <rFont val="游ゴシック"/>
        <family val="3"/>
        <charset val="134"/>
        <scheme val="minor"/>
      </rPr>
      <t>后</t>
    </r>
    <r>
      <rPr>
        <sz val="11"/>
        <rFont val="游ゴシック"/>
        <family val="3"/>
        <charset val="128"/>
        <scheme val="minor"/>
      </rPr>
      <t>，在</t>
    </r>
    <r>
      <rPr>
        <sz val="11"/>
        <rFont val="游ゴシック"/>
        <family val="3"/>
        <charset val="134"/>
        <scheme val="minor"/>
      </rPr>
      <t>正前方（面</t>
    </r>
    <r>
      <rPr>
        <sz val="11"/>
        <rFont val="游ゴシック"/>
        <family val="3"/>
        <charset val="134"/>
        <scheme val="minor"/>
      </rPr>
      <t>对敌</t>
    </r>
    <r>
      <rPr>
        <sz val="11"/>
        <rFont val="游ゴシック"/>
        <family val="3"/>
        <charset val="134"/>
        <scheme val="minor"/>
      </rPr>
      <t>方底</t>
    </r>
    <r>
      <rPr>
        <sz val="11"/>
        <rFont val="游ゴシック"/>
        <family val="3"/>
        <charset val="134"/>
        <scheme val="minor"/>
      </rPr>
      <t>线</t>
    </r>
    <r>
      <rPr>
        <sz val="11"/>
        <rFont val="游ゴシック"/>
        <family val="3"/>
        <charset val="134"/>
        <scheme val="minor"/>
      </rPr>
      <t>方向）</t>
    </r>
    <r>
      <rPr>
        <sz val="11"/>
        <rFont val="游ゴシック"/>
        <family val="3"/>
        <charset val="128"/>
        <scheme val="minor"/>
      </rPr>
      <t>的空地随机放置1个物品，概率同</t>
    </r>
    <r>
      <rPr>
        <sz val="11"/>
        <rFont val="游ゴシック"/>
        <family val="3"/>
        <charset val="134"/>
        <scheme val="minor"/>
      </rPr>
      <t>『奇妙</t>
    </r>
    <r>
      <rPr>
        <sz val="11"/>
        <rFont val="游ゴシック"/>
        <family val="3"/>
        <charset val="134"/>
        <scheme val="minor"/>
      </rPr>
      <t>仓库</t>
    </r>
    <r>
      <rPr>
        <sz val="11"/>
        <rFont val="游ゴシック"/>
        <family val="3"/>
        <charset val="134"/>
        <scheme val="minor"/>
      </rPr>
      <t>』的初始物品表</t>
    </r>
    <r>
      <rPr>
        <sz val="11"/>
        <rFont val="游ゴシック"/>
        <family val="3"/>
        <charset val="128"/>
        <scheme val="minor"/>
      </rPr>
      <t>。不受炸</t>
    </r>
    <r>
      <rPr>
        <sz val="11"/>
        <rFont val="游ゴシック"/>
        <family val="3"/>
        <charset val="134"/>
        <scheme val="minor"/>
      </rPr>
      <t>弹</t>
    </r>
    <r>
      <rPr>
        <sz val="11"/>
        <rFont val="游ゴシック"/>
        <family val="3"/>
        <charset val="134"/>
        <scheme val="minor"/>
      </rPr>
      <t>影响，</t>
    </r>
    <r>
      <rPr>
        <sz val="11"/>
        <rFont val="游ゴシック"/>
        <family val="3"/>
        <charset val="134"/>
        <scheme val="minor"/>
      </rPr>
      <t>获</t>
    </r>
    <r>
      <rPr>
        <sz val="11"/>
        <rFont val="游ゴシック"/>
        <family val="3"/>
        <charset val="134"/>
        <scheme val="minor"/>
      </rPr>
      <t>得</t>
    </r>
    <r>
      <rPr>
        <sz val="11"/>
        <rFont val="游ゴシック"/>
        <family val="3"/>
        <charset val="128"/>
        <scheme val="minor"/>
      </rPr>
      <t>道具</t>
    </r>
    <r>
      <rPr>
        <sz val="11"/>
        <rFont val="游ゴシック"/>
        <family val="3"/>
        <charset val="134"/>
        <scheme val="minor"/>
      </rPr>
      <t>时</t>
    </r>
    <r>
      <rPr>
        <sz val="11"/>
        <rFont val="游ゴシック"/>
        <family val="3"/>
        <charset val="128"/>
        <scheme val="minor"/>
      </rPr>
      <t>效果加倍，在</t>
    </r>
    <r>
      <rPr>
        <sz val="11"/>
        <rFont val="游ゴシック"/>
        <family val="3"/>
        <charset val="134"/>
        <scheme val="minor"/>
      </rPr>
      <t>场时获</t>
    </r>
    <r>
      <rPr>
        <sz val="11"/>
        <rFont val="游ゴシック"/>
        <family val="3"/>
        <charset val="134"/>
        <scheme val="minor"/>
      </rPr>
      <t>知</t>
    </r>
    <r>
      <rPr>
        <sz val="11"/>
        <rFont val="游ゴシック"/>
        <family val="3"/>
        <charset val="134"/>
        <scheme val="minor"/>
      </rPr>
      <t>场</t>
    </r>
    <r>
      <rPr>
        <sz val="11"/>
        <rFont val="游ゴシック"/>
        <family val="3"/>
        <charset val="134"/>
        <scheme val="minor"/>
      </rPr>
      <t>上所有蘑菇的效果</t>
    </r>
    <r>
      <rPr>
        <sz val="11"/>
        <rFont val="游ゴシック"/>
        <family val="3"/>
        <charset val="128"/>
        <scheme val="minor"/>
      </rPr>
      <t>。</t>
    </r>
    <phoneticPr fontId="1"/>
  </si>
  <si>
    <r>
      <t>远</t>
    </r>
    <r>
      <rPr>
        <sz val="11"/>
        <rFont val="游ゴシック"/>
        <family val="3"/>
        <charset val="128"/>
        <scheme val="minor"/>
      </rPr>
      <t>程攻</t>
    </r>
    <r>
      <rPr>
        <sz val="11"/>
        <rFont val="游ゴシック"/>
        <family val="3"/>
        <charset val="134"/>
        <scheme val="minor"/>
      </rPr>
      <t>击时</t>
    </r>
    <r>
      <rPr>
        <sz val="11"/>
        <rFont val="游ゴシック"/>
        <family val="3"/>
        <charset val="128"/>
        <scheme val="minor"/>
      </rPr>
      <t>，一并</t>
    </r>
    <r>
      <rPr>
        <sz val="11"/>
        <rFont val="游ゴシック"/>
        <family val="3"/>
        <charset val="134"/>
        <scheme val="minor"/>
      </rPr>
      <t>伤</t>
    </r>
    <r>
      <rPr>
        <sz val="11"/>
        <rFont val="游ゴシック"/>
        <family val="3"/>
        <charset val="128"/>
        <scheme val="minor"/>
      </rPr>
      <t>害与目</t>
    </r>
    <r>
      <rPr>
        <sz val="11"/>
        <rFont val="游ゴシック"/>
        <family val="3"/>
        <charset val="134"/>
        <scheme val="minor"/>
      </rPr>
      <t>标</t>
    </r>
    <r>
      <rPr>
        <sz val="11"/>
        <rFont val="游ゴシック"/>
        <family val="3"/>
        <charset val="128"/>
        <scheme val="minor"/>
      </rPr>
      <t>相</t>
    </r>
    <r>
      <rPr>
        <sz val="11"/>
        <rFont val="游ゴシック"/>
        <family val="3"/>
        <charset val="134"/>
        <scheme val="minor"/>
      </rPr>
      <t>邻</t>
    </r>
    <r>
      <rPr>
        <sz val="11"/>
        <rFont val="游ゴシック"/>
        <family val="3"/>
        <charset val="128"/>
        <scheme val="minor"/>
      </rPr>
      <t>的所有</t>
    </r>
    <r>
      <rPr>
        <sz val="11"/>
        <rFont val="游ゴシック"/>
        <family val="3"/>
        <charset val="134"/>
        <scheme val="minor"/>
      </rPr>
      <t>单位</t>
    </r>
    <r>
      <rPr>
        <sz val="11"/>
        <rFont val="游ゴシック"/>
        <family val="3"/>
        <charset val="128"/>
        <scheme val="minor"/>
      </rPr>
      <t>和障碍物。若没有</t>
    </r>
    <r>
      <rPr>
        <sz val="11"/>
        <rFont val="游ゴシック"/>
        <family val="3"/>
        <charset val="134"/>
        <scheme val="minor"/>
      </rPr>
      <t>单位</t>
    </r>
    <r>
      <rPr>
        <sz val="11"/>
        <rFont val="游ゴシック"/>
        <family val="3"/>
        <charset val="128"/>
        <scheme val="minor"/>
      </rPr>
      <t>或障碍物与目</t>
    </r>
    <r>
      <rPr>
        <sz val="11"/>
        <rFont val="游ゴシック"/>
        <family val="3"/>
        <charset val="134"/>
        <scheme val="minor"/>
      </rPr>
      <t>标</t>
    </r>
    <r>
      <rPr>
        <sz val="11"/>
        <rFont val="游ゴシック"/>
        <family val="3"/>
        <charset val="128"/>
        <scheme val="minor"/>
      </rPr>
      <t>相</t>
    </r>
    <r>
      <rPr>
        <sz val="11"/>
        <rFont val="游ゴシック"/>
        <family val="3"/>
        <charset val="134"/>
        <scheme val="minor"/>
      </rPr>
      <t>邻</t>
    </r>
    <r>
      <rPr>
        <sz val="11"/>
        <rFont val="游ゴシック"/>
        <family val="3"/>
        <charset val="128"/>
        <scheme val="minor"/>
      </rPr>
      <t>，改</t>
    </r>
    <r>
      <rPr>
        <sz val="11"/>
        <rFont val="游ゴシック"/>
        <family val="3"/>
        <charset val="134"/>
        <scheme val="minor"/>
      </rPr>
      <t>为</t>
    </r>
    <r>
      <rPr>
        <sz val="11"/>
        <rFont val="游ゴシック"/>
        <family val="3"/>
        <charset val="128"/>
        <scheme val="minor"/>
      </rPr>
      <t>造成2倍</t>
    </r>
    <r>
      <rPr>
        <sz val="11"/>
        <rFont val="游ゴシック"/>
        <family val="3"/>
        <charset val="134"/>
        <scheme val="minor"/>
      </rPr>
      <t>伤</t>
    </r>
    <r>
      <rPr>
        <sz val="11"/>
        <rFont val="游ゴシック"/>
        <family val="3"/>
        <charset val="128"/>
        <scheme val="minor"/>
      </rPr>
      <t>害。</t>
    </r>
    <phoneticPr fontId="1"/>
  </si>
  <si>
    <r>
      <t>己方回合开始</t>
    </r>
    <r>
      <rPr>
        <sz val="11"/>
        <rFont val="游ゴシック"/>
        <family val="3"/>
        <charset val="134"/>
        <scheme val="minor"/>
      </rPr>
      <t>时，依序变换球的颜色并获得对应效果：&lt;隐秘&gt;&lt;疾行&gt;→&lt;超远&gt;→攻击造成2倍伤害→，直到下次变换。</t>
    </r>
    <phoneticPr fontId="1"/>
  </si>
  <si>
    <r>
      <t>坂田 合</t>
    </r>
    <r>
      <rPr>
        <sz val="11"/>
        <rFont val="游ゴシック"/>
        <family val="3"/>
        <charset val="134"/>
        <scheme val="minor"/>
      </rPr>
      <t>欢</t>
    </r>
    <phoneticPr fontId="1"/>
  </si>
  <si>
    <r>
      <t>蕾米</t>
    </r>
    <r>
      <rPr>
        <sz val="11"/>
        <color theme="1"/>
        <rFont val="游ゴシック"/>
        <family val="3"/>
        <charset val="134"/>
        <scheme val="minor"/>
      </rPr>
      <t>调</t>
    </r>
    <r>
      <rPr>
        <sz val="11"/>
        <color theme="1"/>
        <rFont val="游ゴシック"/>
        <family val="3"/>
        <charset val="134"/>
        <scheme val="minor"/>
      </rPr>
      <t>整。</t>
    </r>
    <phoneticPr fontId="3" type="noConversion"/>
  </si>
  <si>
    <t>丈刀偶 磨弓</t>
    <phoneticPr fontId="1"/>
  </si>
  <si>
    <r>
      <t xml:space="preserve">戎 </t>
    </r>
    <r>
      <rPr>
        <sz val="11"/>
        <rFont val="游ゴシック"/>
        <family val="3"/>
        <charset val="134"/>
        <scheme val="minor"/>
      </rPr>
      <t>璎花</t>
    </r>
    <phoneticPr fontId="1"/>
  </si>
  <si>
    <r>
      <t>摩多</t>
    </r>
    <r>
      <rPr>
        <sz val="11"/>
        <rFont val="游ゴシック"/>
        <family val="3"/>
        <charset val="134"/>
        <scheme val="minor"/>
      </rPr>
      <t>罗 隐</t>
    </r>
    <r>
      <rPr>
        <sz val="11"/>
        <rFont val="游ゴシック"/>
        <family val="3"/>
        <charset val="128"/>
        <scheme val="minor"/>
      </rPr>
      <t>岐奈</t>
    </r>
    <phoneticPr fontId="1"/>
  </si>
  <si>
    <r>
      <t xml:space="preserve">牛崎 </t>
    </r>
    <r>
      <rPr>
        <sz val="11"/>
        <rFont val="游ゴシック"/>
        <family val="3"/>
        <charset val="134"/>
        <scheme val="minor"/>
      </rPr>
      <t>润美</t>
    </r>
    <phoneticPr fontId="1"/>
  </si>
  <si>
    <t>庭渡 久侘歌</t>
    <phoneticPr fontId="1"/>
  </si>
  <si>
    <t>吉弔 八千慧</t>
    <phoneticPr fontId="1"/>
  </si>
  <si>
    <r>
      <t>埴安神 袿</t>
    </r>
    <r>
      <rPr>
        <sz val="11"/>
        <rFont val="游ゴシック"/>
        <family val="3"/>
        <charset val="129"/>
        <scheme val="minor"/>
      </rPr>
      <t>姬</t>
    </r>
    <phoneticPr fontId="1"/>
  </si>
  <si>
    <t>骊驹 早鬼</t>
    <phoneticPr fontId="1"/>
  </si>
  <si>
    <t>豪德寺 三花</t>
    <phoneticPr fontId="1"/>
  </si>
  <si>
    <t>山城 高岭</t>
    <phoneticPr fontId="1"/>
  </si>
  <si>
    <t>驹草 山如</t>
    <phoneticPr fontId="1"/>
  </si>
  <si>
    <r>
      <t>玉造 魅</t>
    </r>
    <r>
      <rPr>
        <sz val="11"/>
        <rFont val="游ゴシック"/>
        <family val="3"/>
        <charset val="134"/>
        <scheme val="minor"/>
      </rPr>
      <t>须丸</t>
    </r>
    <phoneticPr fontId="1"/>
  </si>
  <si>
    <t>菅 牧典</t>
    <phoneticPr fontId="1"/>
  </si>
  <si>
    <t>饭纲丸 龙</t>
    <phoneticPr fontId="1"/>
  </si>
  <si>
    <t>天弓 千亦</t>
    <phoneticPr fontId="1"/>
  </si>
  <si>
    <t>姬虫 百百世</t>
    <phoneticPr fontId="1"/>
  </si>
  <si>
    <r>
      <t>攻</t>
    </r>
    <r>
      <rPr>
        <sz val="11"/>
        <rFont val="游ゴシック"/>
        <family val="3"/>
        <charset val="134"/>
        <scheme val="minor"/>
      </rPr>
      <t>击时</t>
    </r>
    <r>
      <rPr>
        <sz val="11"/>
        <rFont val="游ゴシック"/>
        <family val="3"/>
        <charset val="128"/>
        <scheme val="minor"/>
      </rPr>
      <t>，你可以令射程+∞，但攻</t>
    </r>
    <r>
      <rPr>
        <sz val="11"/>
        <rFont val="游ゴシック"/>
        <family val="3"/>
        <charset val="134"/>
        <scheme val="minor"/>
      </rPr>
      <t>击</t>
    </r>
    <r>
      <rPr>
        <sz val="11"/>
        <rFont val="游ゴシック"/>
        <family val="3"/>
        <charset val="128"/>
        <scheme val="minor"/>
      </rPr>
      <t>力-2且只能沿直</t>
    </r>
    <r>
      <rPr>
        <sz val="11"/>
        <rFont val="游ゴシック"/>
        <family val="3"/>
        <charset val="134"/>
        <scheme val="minor"/>
      </rPr>
      <t>线</t>
    </r>
    <r>
      <rPr>
        <sz val="11"/>
        <rFont val="游ゴシック"/>
        <family val="3"/>
        <charset val="128"/>
        <scheme val="minor"/>
      </rPr>
      <t>攻</t>
    </r>
    <r>
      <rPr>
        <sz val="11"/>
        <rFont val="游ゴシック"/>
        <family val="3"/>
        <charset val="134"/>
        <scheme val="minor"/>
      </rPr>
      <t>击</t>
    </r>
    <r>
      <rPr>
        <sz val="11"/>
        <rFont val="游ゴシック"/>
        <family val="3"/>
        <charset val="128"/>
        <scheme val="minor"/>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</si>
</sst>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游ゴシック"/>
      <family val="2"/>
      <scheme val="minor"/>
    </font>
    <font>
      <sz val="6"/>
      <name val="游ゴシック"/>
      <family val="3"/>
      <charset val="128"/>
      <scheme val="minor"/>
    </font>
    <font>
      <sz val="11"/>
      <color rgb="FF333333"/>
      <name val="Arial"/>
      <family val="2"/>
    </font>
    <font>
      <sz val="9"/>
      <name val="游ゴシック"/>
      <family val="3"/>
      <charset val="134"/>
      <scheme val="minor"/>
    </font>
    <font>
      <sz val="11"/>
      <color theme="1"/>
      <name val="游ゴシック"/>
      <family val="3"/>
      <charset val="128"/>
      <scheme val="minor"/>
    </font>
    <font>
      <sz val="11"/>
      <color theme="1"/>
      <name val="游ゴシック"/>
      <family val="1"/>
      <charset val="128"/>
      <scheme val="minor"/>
    </font>
    <font>
      <sz val="11"/>
      <name val="游ゴシック"/>
      <family val="3"/>
      <charset val="128"/>
      <scheme val="minor"/>
    </font>
    <font>
      <sz val="11"/>
      <name val="游ゴシック"/>
      <family val="2"/>
      <scheme val="minor"/>
    </font>
    <font>
      <sz val="11"/>
      <name val="游ゴシック"/>
      <family val="3"/>
      <charset val="134"/>
      <scheme val="minor"/>
    </font>
    <font>
      <sz val="11"/>
      <color theme="1"/>
      <name val="游ゴシック"/>
      <family val="3"/>
      <charset val="134"/>
      <scheme val="minor"/>
    </font>
    <font>
      <sz val="11"/>
      <color theme="1"/>
      <name val="游ゴシック"/>
      <family val="3"/>
      <charset val="136"/>
      <scheme val="minor"/>
    </font>
    <font>
      <sz val="11"/>
      <color theme="1"/>
      <name val="游ゴシック"/>
      <family val="3"/>
      <charset val="129"/>
      <scheme val="minor"/>
    </font>
    <font>
      <sz val="11"/>
      <name val="游ゴシック"/>
      <family val="3"/>
      <charset val="136"/>
      <scheme val="minor"/>
    </font>
    <font>
      <sz val="11"/>
      <name val="游ゴシック"/>
      <family val="3"/>
      <charset val="129"/>
      <scheme val="minor"/>
    </font>
    <font>
      <sz val="11"/>
      <name val="游ゴシック"/>
      <family val="3"/>
      <charset val="128"/>
      <scheme val="minor"/>
    </font>
    <font>
      <sz val="10"/>
      <color rgb="FF0070C0"/>
      <name val="游ゴシック"/>
      <family val="3"/>
      <charset val="128"/>
      <scheme val="minor"/>
    </font>
    <font>
      <sz val="10"/>
      <color rgb="FFFF0000"/>
      <name val="游ゴシック"/>
      <family val="3"/>
      <charset val="128"/>
      <scheme val="minor"/>
    </font>
    <font>
      <sz val="10"/>
      <name val="游ゴシック"/>
      <family val="3"/>
      <charset val="128"/>
      <scheme val="minor"/>
    </font>
    <font>
      <sz val="10"/>
      <color theme="1"/>
      <name val="游ゴシック"/>
      <family val="3"/>
      <charset val="128"/>
      <scheme val="minor"/>
    </font>
    <font>
      <sz val="10"/>
      <color rgb="FF00B050"/>
      <name val="游ゴシック"/>
      <family val="3"/>
      <charset val="128"/>
      <scheme val="minor"/>
    </font>
    <font>
      <sz val="10"/>
      <color theme="1"/>
      <name val="游ゴシック"/>
      <family val="3"/>
      <charset val="134"/>
      <scheme val="minor"/>
    </font>
    <font>
      <sz val="10"/>
      <color rgb="FFFF0000"/>
      <name val="游ゴシック"/>
      <family val="3"/>
      <charset val="134"/>
      <scheme val="minor"/>
    </font>
    <font>
      <sz val="10"/>
      <color rgb="FF0070C0"/>
      <name val="游ゴシック"/>
      <family val="3"/>
      <charset val="134"/>
      <scheme val="minor"/>
    </font>
    <font>
      <sz val="10"/>
      <color theme="1"/>
      <name val="游ゴシック"/>
      <family val="3"/>
      <charset val="136"/>
      <scheme val="minor"/>
    </font>
    <font>
      <sz val="10"/>
      <color rgb="FF00B050"/>
      <name val="游ゴシック"/>
      <family val="3"/>
      <charset val="134"/>
      <scheme val="minor"/>
    </font>
    <font>
      <sz val="10"/>
      <color rgb="FFFF0000"/>
      <name val="游ゴシック"/>
      <family val="3"/>
      <charset val="136"/>
      <scheme val="minor"/>
    </font>
    <font>
      <sz val="10"/>
      <color rgb="FF0070C0"/>
      <name val="游ゴシック"/>
      <family val="3"/>
      <charset val="128"/>
      <scheme val="minor"/>
    </font>
    <font>
      <sz val="10"/>
      <color rgb="FFFF0000"/>
      <name val="游ゴシック"/>
      <family val="3"/>
      <charset val="128"/>
      <scheme val="minor"/>
    </font>
    <font>
      <sz val="10"/>
      <color rgb="FF0070C0"/>
      <name val="游ゴシック"/>
      <family val="3"/>
      <charset val="129"/>
      <scheme val="minor"/>
    </font>
    <font>
      <sz val="10"/>
      <color theme="1"/>
      <name val="游ゴシック"/>
      <family val="3"/>
      <charset val="129"/>
      <scheme val="minor"/>
    </font>
    <font>
      <sz val="10"/>
      <color rgb="FF0070C0"/>
      <name val="游ゴシック"/>
      <family val="3"/>
      <charset val="128"/>
      <scheme val="minor"/>
    </font>
    <font>
      <sz val="10"/>
      <color rgb="FFFF0000"/>
      <name val="游ゴシック"/>
      <family val="3"/>
      <charset val="128"/>
      <scheme val="minor"/>
    </font>
    <font>
      <sz val="10"/>
      <name val="游ゴシック"/>
      <family val="3"/>
      <charset val="128"/>
      <scheme val="minor"/>
    </font>
    <font>
      <sz val="9"/>
      <color rgb="FFFF0000"/>
      <name val="游ゴシック"/>
      <family val="3"/>
      <charset val="128"/>
      <scheme val="minor"/>
    </font>
  </fonts>
  <fills count="20">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66FFFF"/>
        <bgColor indexed="64"/>
      </patternFill>
    </fill>
    <fill>
      <patternFill patternType="solid">
        <fgColor rgb="FFFFFF99"/>
        <bgColor indexed="64"/>
      </patternFill>
    </fill>
    <fill>
      <patternFill patternType="solid">
        <fgColor rgb="FFCC99FF"/>
        <bgColor indexed="64"/>
      </patternFill>
    </fill>
    <fill>
      <patternFill patternType="solid">
        <fgColor rgb="FF6699FF"/>
        <bgColor indexed="64"/>
      </patternFill>
    </fill>
    <fill>
      <patternFill patternType="solid">
        <fgColor rgb="FF99FF66"/>
        <bgColor indexed="64"/>
      </patternFill>
    </fill>
    <fill>
      <patternFill patternType="solid">
        <fgColor rgb="FFCCCC00"/>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CCFF66"/>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257">
    <xf numFmtId="0" fontId="0" fillId="0" borderId="0" xfId="0"/>
    <xf numFmtId="0" fontId="4" fillId="0" borderId="0" xfId="0" applyFont="1"/>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vertical="center"/>
    </xf>
    <xf numFmtId="0" fontId="4" fillId="8" borderId="0" xfId="0" applyFont="1" applyFill="1" applyAlignment="1">
      <alignment horizontal="center" vertical="center"/>
    </xf>
    <xf numFmtId="0" fontId="4" fillId="9" borderId="0" xfId="0" applyFont="1" applyFill="1" applyAlignment="1">
      <alignment horizontal="center" vertical="center"/>
    </xf>
    <xf numFmtId="0" fontId="4" fillId="13" borderId="0" xfId="0" applyFont="1" applyFill="1" applyAlignment="1">
      <alignment horizontal="center" vertical="center"/>
    </xf>
    <xf numFmtId="0" fontId="4" fillId="5" borderId="0" xfId="0" applyFont="1" applyFill="1" applyAlignment="1">
      <alignment horizontal="center" vertical="center"/>
    </xf>
    <xf numFmtId="0" fontId="4" fillId="10" borderId="0" xfId="0" applyFont="1" applyFill="1" applyAlignment="1">
      <alignment horizontal="center" vertical="center"/>
    </xf>
    <xf numFmtId="0" fontId="4" fillId="11" borderId="0" xfId="0" applyFont="1" applyFill="1" applyAlignment="1">
      <alignment horizontal="center" vertical="center"/>
    </xf>
    <xf numFmtId="0" fontId="4" fillId="7" borderId="0" xfId="0" applyFont="1" applyFill="1" applyAlignment="1">
      <alignment horizontal="center" vertical="center"/>
    </xf>
    <xf numFmtId="0" fontId="4" fillId="6" borderId="0" xfId="0" applyFont="1" applyFill="1" applyAlignment="1">
      <alignment horizontal="center" vertical="center"/>
    </xf>
    <xf numFmtId="0" fontId="4" fillId="12" borderId="0" xfId="0" applyFont="1" applyFill="1" applyAlignment="1">
      <alignment horizontal="center" vertical="center"/>
    </xf>
    <xf numFmtId="0" fontId="8" fillId="0" borderId="0" xfId="0" applyFont="1" applyAlignment="1">
      <alignment horizontal="left" vertical="center"/>
    </xf>
    <xf numFmtId="0" fontId="9" fillId="0" borderId="0" xfId="0" applyFont="1"/>
    <xf numFmtId="0" fontId="8" fillId="0" borderId="0" xfId="0" applyFont="1" applyAlignment="1">
      <alignment vertical="center"/>
    </xf>
    <xf numFmtId="0" fontId="10" fillId="0" borderId="0" xfId="0" applyFont="1"/>
    <xf numFmtId="0" fontId="14" fillId="0" borderId="0" xfId="0" applyFont="1" applyAlignment="1">
      <alignment vertical="center"/>
    </xf>
    <xf numFmtId="0" fontId="14" fillId="0" borderId="0" xfId="0" applyFont="1" applyAlignment="1">
      <alignment horizontal="center" vertical="center"/>
    </xf>
    <xf numFmtId="9" fontId="7" fillId="0" borderId="0" xfId="0" applyNumberFormat="1" applyFont="1" applyAlignment="1">
      <alignment horizontal="center" vertical="center"/>
    </xf>
    <xf numFmtId="9" fontId="14" fillId="0" borderId="0" xfId="0" applyNumberFormat="1" applyFont="1" applyAlignment="1">
      <alignment horizontal="center" vertical="center"/>
    </xf>
    <xf numFmtId="9" fontId="14" fillId="0" borderId="0" xfId="0" applyNumberFormat="1" applyFont="1" applyAlignment="1">
      <alignment vertical="center"/>
    </xf>
    <xf numFmtId="9" fontId="6" fillId="0" borderId="0" xfId="0" applyNumberFormat="1" applyFont="1" applyAlignment="1">
      <alignment vertical="center"/>
    </xf>
    <xf numFmtId="9" fontId="0" fillId="0" borderId="0" xfId="0" applyNumberFormat="1"/>
    <xf numFmtId="0" fontId="18" fillId="0" borderId="0" xfId="0" applyFont="1" applyAlignment="1">
      <alignment horizontal="center" vertical="center"/>
    </xf>
    <xf numFmtId="0" fontId="18" fillId="0" borderId="6" xfId="0" applyFont="1" applyBorder="1" applyAlignment="1">
      <alignment horizontal="center" vertical="center"/>
    </xf>
    <xf numFmtId="0" fontId="18" fillId="0" borderId="8" xfId="0" applyFont="1" applyBorder="1" applyAlignment="1">
      <alignment horizontal="center" vertical="center"/>
    </xf>
    <xf numFmtId="0" fontId="18" fillId="0" borderId="0" xfId="0" applyFont="1"/>
    <xf numFmtId="0" fontId="18" fillId="0" borderId="0" xfId="0" applyFont="1" applyAlignment="1">
      <alignment horizontal="center"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7" xfId="0" applyFont="1" applyBorder="1" applyAlignment="1">
      <alignment horizontal="center" vertical="center"/>
    </xf>
    <xf numFmtId="0" fontId="18" fillId="0" borderId="7" xfId="0" applyFont="1" applyBorder="1"/>
    <xf numFmtId="0" fontId="18" fillId="0" borderId="1" xfId="0" applyFont="1" applyBorder="1" applyAlignment="1">
      <alignment horizontal="center" vertical="center"/>
    </xf>
    <xf numFmtId="0" fontId="18"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8" fillId="18" borderId="1" xfId="0" applyFont="1" applyFill="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2" xfId="0" applyFont="1" applyBorder="1"/>
    <xf numFmtId="0" fontId="18" fillId="0" borderId="13" xfId="0" applyFont="1" applyBorder="1" applyAlignment="1">
      <alignment horizontal="center" vertical="center"/>
    </xf>
    <xf numFmtId="0" fontId="18" fillId="4" borderId="0" xfId="0" applyFont="1" applyFill="1" applyAlignment="1">
      <alignment horizontal="center" vertical="center"/>
    </xf>
    <xf numFmtId="0" fontId="18" fillId="3" borderId="0" xfId="0" applyFont="1" applyFill="1" applyAlignment="1">
      <alignment horizontal="center" vertical="center"/>
    </xf>
    <xf numFmtId="0" fontId="18" fillId="8" borderId="0" xfId="0" applyFont="1" applyFill="1" applyAlignment="1">
      <alignment horizontal="center" vertical="center"/>
    </xf>
    <xf numFmtId="0" fontId="18" fillId="9" borderId="0" xfId="0" applyFont="1" applyFill="1" applyAlignment="1">
      <alignment horizontal="center" vertical="center"/>
    </xf>
    <xf numFmtId="0" fontId="18" fillId="13" borderId="0" xfId="0" applyFont="1" applyFill="1" applyAlignment="1">
      <alignment horizontal="center" vertical="center"/>
    </xf>
    <xf numFmtId="0" fontId="18" fillId="5" borderId="0" xfId="0" applyFont="1" applyFill="1" applyAlignment="1">
      <alignment horizontal="center" vertical="center"/>
    </xf>
    <xf numFmtId="0" fontId="18" fillId="10" borderId="0" xfId="0" applyFont="1" applyFill="1" applyAlignment="1">
      <alignment horizontal="center" vertical="center"/>
    </xf>
    <xf numFmtId="0" fontId="18" fillId="11" borderId="0" xfId="0" applyFont="1" applyFill="1" applyAlignment="1">
      <alignment horizontal="center" vertical="center"/>
    </xf>
    <xf numFmtId="0" fontId="18" fillId="7" borderId="0" xfId="0" applyFont="1" applyFill="1" applyAlignment="1">
      <alignment horizontal="center" vertical="center"/>
    </xf>
    <xf numFmtId="0" fontId="18" fillId="6" borderId="0" xfId="0" applyFont="1" applyFill="1" applyAlignment="1">
      <alignment horizontal="center" vertical="center"/>
    </xf>
    <xf numFmtId="0" fontId="18" fillId="12" borderId="0" xfId="0" applyFont="1" applyFill="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9" fillId="0" borderId="1" xfId="0" applyFont="1" applyBorder="1" applyAlignment="1">
      <alignment horizontal="center" vertical="center"/>
    </xf>
    <xf numFmtId="0" fontId="18" fillId="0" borderId="0" xfId="0" applyFon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9" fillId="0" borderId="1" xfId="0" applyFont="1" applyBorder="1" applyAlignment="1">
      <alignment horizontal="left" vertical="center"/>
    </xf>
    <xf numFmtId="0" fontId="18" fillId="17" borderId="14" xfId="0" applyFont="1" applyFill="1" applyBorder="1" applyAlignment="1">
      <alignment horizontal="center" vertical="center"/>
    </xf>
    <xf numFmtId="0" fontId="18" fillId="17" borderId="15" xfId="0" applyFont="1" applyFill="1" applyBorder="1" applyAlignment="1">
      <alignment horizontal="center" vertical="center"/>
    </xf>
    <xf numFmtId="0" fontId="18" fillId="17" borderId="16" xfId="0" applyFont="1" applyFill="1" applyBorder="1" applyAlignment="1">
      <alignment horizontal="center" vertical="center"/>
    </xf>
    <xf numFmtId="0" fontId="16" fillId="0" borderId="0" xfId="0"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2" xfId="0" applyFont="1" applyBorder="1" applyAlignment="1">
      <alignment horizontal="center" vertical="center"/>
    </xf>
    <xf numFmtId="0" fontId="20" fillId="0" borderId="9" xfId="0" applyFont="1" applyBorder="1" applyAlignment="1">
      <alignment horizontal="center" vertical="center" wrapText="1"/>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15" fillId="15" borderId="2" xfId="0" applyFont="1" applyFill="1" applyBorder="1" applyAlignment="1">
      <alignment horizontal="center" vertical="center" wrapText="1"/>
    </xf>
    <xf numFmtId="0" fontId="15" fillId="15" borderId="3" xfId="0" applyFont="1" applyFill="1" applyBorder="1" applyAlignment="1">
      <alignment horizontal="center" vertical="center"/>
    </xf>
    <xf numFmtId="0" fontId="15" fillId="15" borderId="4" xfId="0" applyFont="1" applyFill="1" applyBorder="1" applyAlignment="1">
      <alignment horizontal="center" vertical="center"/>
    </xf>
    <xf numFmtId="0" fontId="15" fillId="15" borderId="5" xfId="0" applyFont="1" applyFill="1" applyBorder="1" applyAlignment="1">
      <alignment horizontal="center" vertical="center"/>
    </xf>
    <xf numFmtId="0" fontId="21" fillId="0" borderId="2" xfId="0" applyFont="1" applyBorder="1" applyAlignment="1">
      <alignment horizontal="center" vertical="center" wrapText="1"/>
    </xf>
    <xf numFmtId="0" fontId="18" fillId="0" borderId="7" xfId="0" applyFont="1" applyBorder="1" applyAlignment="1">
      <alignment horizontal="center" vertical="center"/>
    </xf>
    <xf numFmtId="0" fontId="18" fillId="0" borderId="17" xfId="0" applyFont="1" applyBorder="1" applyAlignment="1">
      <alignment horizontal="center" vertical="center"/>
    </xf>
    <xf numFmtId="0" fontId="18" fillId="0" borderId="2" xfId="0" applyFont="1" applyBorder="1" applyAlignment="1">
      <alignment horizontal="center" vertical="center" wrapText="1"/>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7"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17" fillId="0" borderId="2" xfId="0" applyFont="1" applyBorder="1" applyAlignment="1">
      <alignment horizontal="center" vertical="center"/>
    </xf>
    <xf numFmtId="0" fontId="21" fillId="4" borderId="2" xfId="0" applyFont="1" applyFill="1" applyBorder="1" applyAlignment="1">
      <alignment horizontal="center" vertical="center" wrapText="1"/>
    </xf>
    <xf numFmtId="0" fontId="25" fillId="4"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22" fillId="15" borderId="2" xfId="0" applyFont="1" applyFill="1" applyBorder="1" applyAlignment="1">
      <alignment horizontal="center" vertical="center" wrapText="1"/>
    </xf>
    <xf numFmtId="0" fontId="16" fillId="4" borderId="2" xfId="0" applyFont="1" applyFill="1" applyBorder="1" applyAlignment="1">
      <alignment horizontal="center" vertical="center"/>
    </xf>
    <xf numFmtId="0" fontId="16" fillId="14" borderId="2" xfId="0" applyFont="1" applyFill="1" applyBorder="1" applyAlignment="1">
      <alignment horizontal="center" vertical="center"/>
    </xf>
    <xf numFmtId="0" fontId="16" fillId="14" borderId="3" xfId="0" applyFont="1" applyFill="1" applyBorder="1" applyAlignment="1">
      <alignment horizontal="center" vertical="center"/>
    </xf>
    <xf numFmtId="0" fontId="16" fillId="14" borderId="4" xfId="0" applyFont="1" applyFill="1" applyBorder="1" applyAlignment="1">
      <alignment horizontal="center" vertical="center"/>
    </xf>
    <xf numFmtId="0" fontId="16" fillId="14" borderId="5"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22" fillId="0" borderId="2" xfId="0" applyFont="1" applyBorder="1" applyAlignment="1">
      <alignment horizontal="center" vertical="center" wrapText="1"/>
    </xf>
    <xf numFmtId="0" fontId="25" fillId="14" borderId="2" xfId="0" applyFont="1" applyFill="1" applyBorder="1" applyAlignment="1">
      <alignment horizontal="center" vertical="center" wrapText="1"/>
    </xf>
    <xf numFmtId="0" fontId="21" fillId="4" borderId="2" xfId="0" applyFont="1" applyFill="1" applyBorder="1" applyAlignment="1">
      <alignment horizontal="center" vertical="center"/>
    </xf>
    <xf numFmtId="0" fontId="21" fillId="4" borderId="3"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5" xfId="0" applyFont="1" applyFill="1" applyBorder="1" applyAlignment="1">
      <alignment horizontal="center" vertical="center"/>
    </xf>
    <xf numFmtId="0" fontId="16" fillId="14" borderId="2" xfId="0" applyFont="1" applyFill="1" applyBorder="1" applyAlignment="1">
      <alignment horizontal="center" vertical="center" wrapText="1"/>
    </xf>
    <xf numFmtId="0" fontId="17" fillId="14" borderId="2" xfId="0" applyFont="1" applyFill="1" applyBorder="1" applyAlignment="1">
      <alignment horizontal="center" vertical="center" wrapText="1"/>
    </xf>
    <xf numFmtId="0" fontId="17" fillId="14" borderId="3" xfId="0" applyFont="1" applyFill="1" applyBorder="1" applyAlignment="1">
      <alignment horizontal="center" vertical="center"/>
    </xf>
    <xf numFmtId="0" fontId="17" fillId="14" borderId="4" xfId="0" applyFont="1" applyFill="1" applyBorder="1" applyAlignment="1">
      <alignment horizontal="center" vertical="center"/>
    </xf>
    <xf numFmtId="0" fontId="17" fillId="14" borderId="5" xfId="0" applyFont="1" applyFill="1" applyBorder="1" applyAlignment="1">
      <alignment horizontal="center" vertical="center"/>
    </xf>
    <xf numFmtId="0" fontId="18" fillId="0" borderId="1" xfId="0" applyFont="1" applyBorder="1" applyAlignment="1">
      <alignment vertical="center"/>
    </xf>
    <xf numFmtId="0" fontId="18" fillId="0" borderId="9" xfId="0" applyFont="1" applyBorder="1" applyAlignment="1">
      <alignment horizontal="center" vertical="center" wrapText="1"/>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wrapText="1"/>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1" xfId="0" applyFont="1" applyBorder="1" applyAlignment="1">
      <alignment horizontal="center" vertical="center"/>
    </xf>
    <xf numFmtId="0" fontId="18" fillId="19" borderId="20" xfId="0" applyFont="1" applyFill="1" applyBorder="1" applyAlignment="1">
      <alignment horizontal="center" vertical="center"/>
    </xf>
    <xf numFmtId="0" fontId="20" fillId="0" borderId="1" xfId="0" applyFont="1" applyBorder="1" applyAlignment="1">
      <alignment vertical="center"/>
    </xf>
    <xf numFmtId="0" fontId="18" fillId="19" borderId="19" xfId="0" applyFont="1" applyFill="1" applyBorder="1" applyAlignment="1">
      <alignment horizontal="center"/>
    </xf>
    <xf numFmtId="0" fontId="18" fillId="19" borderId="7" xfId="0" applyFont="1" applyFill="1" applyBorder="1" applyAlignment="1">
      <alignment horizontal="center" vertical="center"/>
    </xf>
    <xf numFmtId="0" fontId="18" fillId="19" borderId="8" xfId="0" applyFont="1" applyFill="1" applyBorder="1" applyAlignment="1">
      <alignment horizontal="center" vertical="center"/>
    </xf>
    <xf numFmtId="0" fontId="20" fillId="0" borderId="17" xfId="0" applyFont="1" applyBorder="1" applyAlignment="1">
      <alignment horizontal="center" vertical="center"/>
    </xf>
    <xf numFmtId="0" fontId="18" fillId="0" borderId="1" xfId="0" applyFont="1" applyBorder="1" applyAlignment="1">
      <alignment vertical="center" wrapText="1"/>
    </xf>
    <xf numFmtId="0" fontId="29" fillId="0" borderId="1" xfId="0" applyFont="1" applyBorder="1" applyAlignment="1">
      <alignment vertical="center"/>
    </xf>
    <xf numFmtId="0" fontId="31" fillId="14" borderId="2" xfId="0" applyFont="1" applyFill="1" applyBorder="1" applyAlignment="1">
      <alignment horizontal="center" vertical="center" wrapText="1"/>
    </xf>
    <xf numFmtId="0" fontId="31" fillId="14" borderId="3" xfId="0" applyFont="1" applyFill="1" applyBorder="1" applyAlignment="1">
      <alignment horizontal="center" vertical="center"/>
    </xf>
    <xf numFmtId="0" fontId="31" fillId="14" borderId="4" xfId="0" applyFont="1" applyFill="1" applyBorder="1" applyAlignment="1">
      <alignment horizontal="center" vertical="center"/>
    </xf>
    <xf numFmtId="0" fontId="31" fillId="14" borderId="5" xfId="0" applyFont="1" applyFill="1" applyBorder="1" applyAlignment="1">
      <alignment horizontal="center" vertical="center"/>
    </xf>
    <xf numFmtId="0" fontId="31" fillId="0" borderId="2" xfId="0" applyFont="1" applyBorder="1" applyAlignment="1">
      <alignment horizontal="center" vertical="center" wrapText="1"/>
    </xf>
    <xf numFmtId="0" fontId="31" fillId="0" borderId="3"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0" fillId="0" borderId="2" xfId="0" applyFont="1" applyBorder="1" applyAlignment="1">
      <alignment horizontal="center" vertical="center" wrapText="1"/>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2" fillId="0" borderId="2" xfId="0" applyFont="1" applyBorder="1" applyAlignment="1">
      <alignment horizontal="center" vertical="center" wrapText="1"/>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0" fillId="15" borderId="2" xfId="0" applyFont="1" applyFill="1" applyBorder="1" applyAlignment="1">
      <alignment horizontal="center" vertical="center" wrapText="1"/>
    </xf>
    <xf numFmtId="0" fontId="30" fillId="15" borderId="3" xfId="0" applyFont="1" applyFill="1" applyBorder="1" applyAlignment="1">
      <alignment horizontal="center" vertical="center"/>
    </xf>
    <xf numFmtId="0" fontId="30" fillId="15" borderId="4" xfId="0" applyFont="1" applyFill="1" applyBorder="1" applyAlignment="1">
      <alignment horizontal="center" vertical="center"/>
    </xf>
    <xf numFmtId="0" fontId="30" fillId="15" borderId="5" xfId="0" applyFont="1" applyFill="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5" xfId="0" applyFont="1" applyFill="1" applyBorder="1" applyAlignment="1">
      <alignment horizontal="center" vertical="center"/>
    </xf>
    <xf numFmtId="0" fontId="18" fillId="0" borderId="1" xfId="0" applyFont="1" applyBorder="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31" fillId="15" borderId="2" xfId="0" applyFont="1" applyFill="1" applyBorder="1" applyAlignment="1">
      <alignment horizontal="center" vertical="center" wrapText="1"/>
    </xf>
    <xf numFmtId="0" fontId="31" fillId="15" borderId="3" xfId="0" applyFont="1" applyFill="1" applyBorder="1" applyAlignment="1">
      <alignment horizontal="center" vertical="center"/>
    </xf>
    <xf numFmtId="0" fontId="31" fillId="15" borderId="4" xfId="0" applyFont="1" applyFill="1" applyBorder="1" applyAlignment="1">
      <alignment horizontal="center" vertical="center"/>
    </xf>
    <xf numFmtId="0" fontId="31" fillId="15" borderId="5" xfId="0" applyFont="1" applyFill="1" applyBorder="1" applyAlignment="1">
      <alignment horizontal="center" vertical="center"/>
    </xf>
    <xf numFmtId="0" fontId="33" fillId="2" borderId="2" xfId="0" applyFont="1" applyFill="1" applyBorder="1" applyAlignment="1">
      <alignment horizontal="center" vertical="center" wrapText="1"/>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18" fillId="18" borderId="14" xfId="0" applyFont="1" applyFill="1" applyBorder="1" applyAlignment="1">
      <alignment horizontal="center" vertical="center"/>
    </xf>
    <xf numFmtId="0" fontId="18" fillId="18" borderId="16" xfId="0" applyFont="1" applyFill="1" applyBorder="1" applyAlignment="1">
      <alignment horizontal="center" vertical="center"/>
    </xf>
    <xf numFmtId="0" fontId="18" fillId="0" borderId="14" xfId="0" applyFont="1" applyBorder="1" applyAlignment="1">
      <alignment horizontal="center" vertical="center"/>
    </xf>
    <xf numFmtId="0" fontId="18" fillId="0" borderId="16" xfId="0" applyFont="1" applyBorder="1" applyAlignment="1">
      <alignment horizontal="center" vertical="center"/>
    </xf>
    <xf numFmtId="0" fontId="18" fillId="0" borderId="2" xfId="0" applyFont="1" applyBorder="1" applyAlignment="1">
      <alignment horizontal="center" vertical="center"/>
    </xf>
    <xf numFmtId="0" fontId="18" fillId="0" borderId="18" xfId="0" applyFont="1" applyBorder="1" applyAlignment="1">
      <alignment horizontal="center" vertical="center"/>
    </xf>
    <xf numFmtId="0" fontId="18" fillId="18" borderId="2" xfId="0" applyFont="1" applyFill="1" applyBorder="1" applyAlignment="1">
      <alignment horizontal="center" vertical="center"/>
    </xf>
    <xf numFmtId="0" fontId="18" fillId="18" borderId="18" xfId="0" applyFont="1" applyFill="1" applyBorder="1" applyAlignment="1">
      <alignment horizontal="center" vertical="center"/>
    </xf>
    <xf numFmtId="0" fontId="18" fillId="18" borderId="3" xfId="0" applyFont="1" applyFill="1" applyBorder="1" applyAlignment="1">
      <alignment horizontal="center" vertical="center"/>
    </xf>
    <xf numFmtId="0" fontId="18" fillId="18" borderId="1" xfId="0" applyFont="1" applyFill="1" applyBorder="1" applyAlignment="1">
      <alignment horizontal="center" vertical="center"/>
    </xf>
    <xf numFmtId="0" fontId="20" fillId="0" borderId="1" xfId="0" applyFont="1" applyBorder="1" applyAlignment="1">
      <alignment horizontal="center" vertical="center"/>
    </xf>
    <xf numFmtId="0" fontId="18" fillId="12" borderId="2" xfId="0" applyFont="1" applyFill="1" applyBorder="1" applyAlignment="1">
      <alignment horizontal="center" vertical="center"/>
    </xf>
    <xf numFmtId="0" fontId="18" fillId="12" borderId="3" xfId="0" applyFont="1" applyFill="1" applyBorder="1" applyAlignment="1">
      <alignment horizontal="center" vertical="center"/>
    </xf>
    <xf numFmtId="0" fontId="18" fillId="12" borderId="4" xfId="0" applyFont="1" applyFill="1" applyBorder="1" applyAlignment="1">
      <alignment horizontal="center" vertical="center"/>
    </xf>
    <xf numFmtId="0" fontId="18" fillId="12" borderId="5" xfId="0" applyFont="1" applyFill="1" applyBorder="1" applyAlignment="1">
      <alignment horizontal="center" vertical="center"/>
    </xf>
    <xf numFmtId="0" fontId="18" fillId="0" borderId="14" xfId="0" applyFont="1" applyBorder="1" applyAlignment="1">
      <alignment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0" xfId="0" applyFont="1" applyAlignment="1">
      <alignment horizontal="left" vertical="top"/>
    </xf>
    <xf numFmtId="0" fontId="15" fillId="0" borderId="2" xfId="0" applyFont="1" applyBorder="1" applyAlignment="1">
      <alignment horizontal="center" vertical="center"/>
    </xf>
    <xf numFmtId="0" fontId="15" fillId="15" borderId="2" xfId="0" applyFont="1" applyFill="1" applyBorder="1" applyAlignment="1">
      <alignment horizontal="center" vertical="center"/>
    </xf>
    <xf numFmtId="0" fontId="15" fillId="15" borderId="3" xfId="0" applyFont="1" applyFill="1" applyBorder="1" applyAlignment="1">
      <alignment horizontal="center" vertical="center" wrapText="1"/>
    </xf>
    <xf numFmtId="0" fontId="15" fillId="15" borderId="4" xfId="0" applyFont="1" applyFill="1" applyBorder="1" applyAlignment="1">
      <alignment horizontal="center" vertical="center" wrapText="1"/>
    </xf>
    <xf numFmtId="0" fontId="15" fillId="15" borderId="5" xfId="0" applyFont="1" applyFill="1" applyBorder="1" applyAlignment="1">
      <alignment horizontal="center" vertical="center" wrapText="1"/>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5" xfId="0" applyFont="1" applyFill="1" applyBorder="1" applyAlignment="1">
      <alignment horizontal="center" vertical="center"/>
    </xf>
    <xf numFmtId="0" fontId="27" fillId="14" borderId="2" xfId="0" applyFont="1" applyFill="1" applyBorder="1" applyAlignment="1">
      <alignment horizontal="center" vertical="center"/>
    </xf>
    <xf numFmtId="0" fontId="27" fillId="14" borderId="3" xfId="0" applyFont="1" applyFill="1" applyBorder="1" applyAlignment="1">
      <alignment horizontal="center" vertical="center"/>
    </xf>
    <xf numFmtId="0" fontId="27" fillId="14" borderId="4" xfId="0" applyFont="1" applyFill="1" applyBorder="1" applyAlignment="1">
      <alignment horizontal="center" vertical="center"/>
    </xf>
    <xf numFmtId="0" fontId="27" fillId="14" borderId="5" xfId="0" applyFont="1" applyFill="1" applyBorder="1" applyAlignment="1">
      <alignment horizontal="center" vertical="center"/>
    </xf>
    <xf numFmtId="0" fontId="27" fillId="14" borderId="2" xfId="0" applyFont="1" applyFill="1" applyBorder="1" applyAlignment="1">
      <alignment horizontal="center" vertical="center" wrapText="1"/>
    </xf>
    <xf numFmtId="0" fontId="18" fillId="0" borderId="0" xfId="0" applyFont="1" applyAlignment="1">
      <alignment horizontal="left" vertical="top"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15" borderId="2" xfId="0" applyFont="1" applyFill="1" applyBorder="1" applyAlignment="1">
      <alignment horizontal="center" vertical="center" wrapText="1"/>
    </xf>
    <xf numFmtId="0" fontId="26" fillId="15" borderId="3" xfId="0" applyFont="1" applyFill="1" applyBorder="1" applyAlignment="1">
      <alignment horizontal="center" vertical="center"/>
    </xf>
    <xf numFmtId="0" fontId="26" fillId="15" borderId="4" xfId="0" applyFont="1" applyFill="1" applyBorder="1" applyAlignment="1">
      <alignment horizontal="center" vertical="center"/>
    </xf>
    <xf numFmtId="0" fontId="26" fillId="15" borderId="5" xfId="0" applyFont="1" applyFill="1" applyBorder="1" applyAlignment="1">
      <alignment horizontal="center" vertical="center"/>
    </xf>
    <xf numFmtId="0" fontId="26" fillId="0" borderId="2" xfId="0" applyFont="1" applyBorder="1" applyAlignment="1">
      <alignment horizontal="center" vertical="center"/>
    </xf>
    <xf numFmtId="0" fontId="18" fillId="0" borderId="15" xfId="0" applyFont="1" applyBorder="1" applyAlignment="1">
      <alignment horizontal="center" vertical="center"/>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5" xfId="0" applyFont="1" applyFill="1" applyBorder="1" applyAlignment="1">
      <alignment horizontal="center" vertical="center"/>
    </xf>
    <xf numFmtId="0" fontId="18" fillId="14" borderId="2" xfId="0" applyFont="1" applyFill="1" applyBorder="1" applyAlignment="1">
      <alignment horizontal="center" vertical="center"/>
    </xf>
    <xf numFmtId="0" fontId="18" fillId="14" borderId="3" xfId="0" applyFont="1" applyFill="1" applyBorder="1" applyAlignment="1">
      <alignment horizontal="center" vertical="center"/>
    </xf>
    <xf numFmtId="0" fontId="18" fillId="14" borderId="4" xfId="0" applyFont="1" applyFill="1" applyBorder="1" applyAlignment="1">
      <alignment horizontal="center" vertical="center"/>
    </xf>
    <xf numFmtId="0" fontId="18" fillId="14" borderId="5" xfId="0" applyFont="1" applyFill="1" applyBorder="1" applyAlignment="1">
      <alignment horizontal="center" vertical="center"/>
    </xf>
    <xf numFmtId="0" fontId="18" fillId="15" borderId="2" xfId="0" applyFont="1" applyFill="1" applyBorder="1" applyAlignment="1">
      <alignment horizontal="center" vertical="center"/>
    </xf>
    <xf numFmtId="0" fontId="18" fillId="15" borderId="3" xfId="0" applyFont="1" applyFill="1" applyBorder="1" applyAlignment="1">
      <alignment horizontal="center" vertical="center"/>
    </xf>
    <xf numFmtId="0" fontId="18" fillId="15" borderId="4" xfId="0" applyFont="1" applyFill="1" applyBorder="1" applyAlignment="1">
      <alignment horizontal="center" vertical="center"/>
    </xf>
    <xf numFmtId="0" fontId="18" fillId="15" borderId="5" xfId="0" applyFont="1" applyFill="1" applyBorder="1" applyAlignment="1">
      <alignment horizontal="center" vertical="center"/>
    </xf>
    <xf numFmtId="0" fontId="18" fillId="16" borderId="2" xfId="0" applyFont="1" applyFill="1" applyBorder="1" applyAlignment="1">
      <alignment horizontal="center" vertical="center" wrapText="1"/>
    </xf>
    <xf numFmtId="0" fontId="18" fillId="16" borderId="3" xfId="0" applyFont="1" applyFill="1" applyBorder="1" applyAlignment="1">
      <alignment horizontal="center" vertical="center"/>
    </xf>
    <xf numFmtId="0" fontId="18" fillId="16" borderId="4" xfId="0" applyFont="1" applyFill="1" applyBorder="1" applyAlignment="1">
      <alignment horizontal="center" vertical="center"/>
    </xf>
    <xf numFmtId="0" fontId="18" fillId="16" borderId="5" xfId="0" applyFont="1" applyFill="1" applyBorder="1" applyAlignment="1">
      <alignment horizontal="center" vertical="center"/>
    </xf>
    <xf numFmtId="0" fontId="20" fillId="3" borderId="2" xfId="0" applyFont="1" applyFill="1" applyBorder="1" applyAlignment="1">
      <alignment horizontal="center" vertical="center" wrapText="1"/>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5" xfId="0" applyFont="1" applyFill="1" applyBorder="1" applyAlignment="1">
      <alignment horizontal="center" vertical="center"/>
    </xf>
  </cellXfs>
  <cellStyles count="1">
    <cellStyle name="標準" xfId="0" builtinId="0"/>
  </cellStyles>
  <dxfs count="98">
    <dxf>
      <fill>
        <patternFill>
          <bgColor theme="7" tint="0.39994506668294322"/>
        </patternFill>
      </fill>
    </dxf>
    <dxf>
      <fill>
        <patternFill>
          <bgColor rgb="FFFF99FF"/>
        </patternFill>
      </fill>
    </dxf>
    <dxf>
      <fill>
        <gradientFill degree="45">
          <stop position="0">
            <color rgb="FFCCFF66"/>
          </stop>
          <stop position="1">
            <color rgb="FFFF5050"/>
          </stop>
        </gradientFill>
      </fill>
    </dxf>
    <dxf>
      <fill>
        <gradientFill degree="45">
          <stop position="0">
            <color theme="0"/>
          </stop>
          <stop position="1">
            <color rgb="FFFF5050"/>
          </stop>
        </gradientFill>
      </fill>
    </dxf>
    <dxf>
      <fill>
        <patternFill>
          <bgColor theme="7" tint="0.39994506668294322"/>
        </patternFill>
      </fill>
    </dxf>
    <dxf>
      <fill>
        <patternFill>
          <bgColor theme="6" tint="0.79998168889431442"/>
        </patternFill>
      </fill>
    </dxf>
    <dxf>
      <fill>
        <patternFill>
          <bgColor rgb="FF99FF66"/>
        </patternFill>
      </fill>
    </dxf>
    <dxf>
      <fill>
        <patternFill>
          <bgColor rgb="FFCCCC00"/>
        </patternFill>
      </fill>
    </dxf>
    <dxf>
      <fill>
        <patternFill>
          <bgColor rgb="FFFFFF99"/>
        </patternFill>
      </fill>
    </dxf>
    <dxf>
      <fill>
        <patternFill>
          <bgColor theme="6" tint="0.39994506668294322"/>
        </patternFill>
      </fill>
    </dxf>
    <dxf>
      <fill>
        <patternFill>
          <bgColor rgb="FFCC99FF"/>
        </patternFill>
      </fill>
    </dxf>
    <dxf>
      <fill>
        <patternFill>
          <bgColor rgb="FF66FFFF"/>
        </patternFill>
      </fill>
    </dxf>
    <dxf>
      <fill>
        <patternFill>
          <bgColor rgb="FF6699FF"/>
        </patternFill>
      </fill>
    </dxf>
    <dxf>
      <fill>
        <patternFill>
          <bgColor theme="7" tint="0.39994506668294322"/>
        </patternFill>
      </fill>
    </dxf>
    <dxf>
      <fill>
        <patternFill>
          <bgColor rgb="FFFF99FF"/>
        </patternFill>
      </fill>
    </dxf>
    <dxf>
      <fill>
        <gradientFill degree="45">
          <stop position="0">
            <color rgb="FFCCFF66"/>
          </stop>
          <stop position="1">
            <color rgb="FFFF5050"/>
          </stop>
        </gradientFill>
      </fill>
    </dxf>
    <dxf>
      <fill>
        <gradientFill degree="45">
          <stop position="0">
            <color theme="0"/>
          </stop>
          <stop position="1">
            <color rgb="FFFF5050"/>
          </stop>
        </gradientFill>
      </fill>
    </dxf>
    <dxf>
      <fill>
        <patternFill>
          <bgColor theme="7" tint="0.39994506668294322"/>
        </patternFill>
      </fill>
    </dxf>
    <dxf>
      <fill>
        <patternFill>
          <bgColor theme="6" tint="0.79998168889431442"/>
        </patternFill>
      </fill>
    </dxf>
    <dxf>
      <fill>
        <patternFill>
          <bgColor rgb="FF99FF66"/>
        </patternFill>
      </fill>
    </dxf>
    <dxf>
      <fill>
        <patternFill>
          <bgColor rgb="FFCCCC00"/>
        </patternFill>
      </fill>
    </dxf>
    <dxf>
      <fill>
        <patternFill>
          <bgColor rgb="FFFFFF99"/>
        </patternFill>
      </fill>
    </dxf>
    <dxf>
      <fill>
        <patternFill>
          <bgColor theme="6" tint="0.39994506668294322"/>
        </patternFill>
      </fill>
    </dxf>
    <dxf>
      <fill>
        <patternFill>
          <bgColor rgb="FFCC99FF"/>
        </patternFill>
      </fill>
    </dxf>
    <dxf>
      <fill>
        <patternFill>
          <bgColor rgb="FF66FFFF"/>
        </patternFill>
      </fill>
    </dxf>
    <dxf>
      <fill>
        <patternFill>
          <bgColor rgb="FF6699FF"/>
        </patternFill>
      </fill>
    </dxf>
    <dxf>
      <fill>
        <patternFill>
          <bgColor theme="7" tint="0.39994506668294322"/>
        </patternFill>
      </fill>
    </dxf>
    <dxf>
      <fill>
        <patternFill>
          <bgColor rgb="FFFF99FF"/>
        </patternFill>
      </fill>
    </dxf>
    <dxf>
      <fill>
        <gradientFill degree="45">
          <stop position="0">
            <color rgb="FFCCFF66"/>
          </stop>
          <stop position="1">
            <color rgb="FFFF5050"/>
          </stop>
        </gradientFill>
      </fill>
    </dxf>
    <dxf>
      <fill>
        <gradientFill degree="45">
          <stop position="0">
            <color theme="0"/>
          </stop>
          <stop position="1">
            <color rgb="FFFF5050"/>
          </stop>
        </gradientFill>
      </fill>
    </dxf>
    <dxf>
      <fill>
        <patternFill>
          <bgColor theme="7" tint="0.39994506668294322"/>
        </patternFill>
      </fill>
    </dxf>
    <dxf>
      <fill>
        <patternFill>
          <bgColor theme="6" tint="0.79998168889431442"/>
        </patternFill>
      </fill>
    </dxf>
    <dxf>
      <fill>
        <patternFill>
          <bgColor rgb="FF99FF66"/>
        </patternFill>
      </fill>
    </dxf>
    <dxf>
      <fill>
        <patternFill>
          <bgColor rgb="FFCCCC00"/>
        </patternFill>
      </fill>
    </dxf>
    <dxf>
      <fill>
        <patternFill>
          <bgColor rgb="FFFFFF99"/>
        </patternFill>
      </fill>
    </dxf>
    <dxf>
      <fill>
        <patternFill>
          <bgColor theme="6" tint="0.39994506668294322"/>
        </patternFill>
      </fill>
    </dxf>
    <dxf>
      <fill>
        <patternFill>
          <bgColor rgb="FFCC99FF"/>
        </patternFill>
      </fill>
    </dxf>
    <dxf>
      <fill>
        <patternFill>
          <bgColor rgb="FF66FFFF"/>
        </patternFill>
      </fill>
    </dxf>
    <dxf>
      <fill>
        <patternFill>
          <bgColor rgb="FF6699FF"/>
        </patternFill>
      </fill>
    </dxf>
    <dxf>
      <fill>
        <patternFill>
          <bgColor theme="7" tint="0.39994506668294322"/>
        </patternFill>
      </fill>
    </dxf>
    <dxf>
      <fill>
        <patternFill>
          <bgColor rgb="FFFF99FF"/>
        </patternFill>
      </fill>
    </dxf>
    <dxf>
      <fill>
        <gradientFill degree="45">
          <stop position="0">
            <color rgb="FFCCFF66"/>
          </stop>
          <stop position="1">
            <color rgb="FFFF5050"/>
          </stop>
        </gradientFill>
      </fill>
    </dxf>
    <dxf>
      <fill>
        <gradientFill degree="45">
          <stop position="0">
            <color theme="0"/>
          </stop>
          <stop position="1">
            <color rgb="FFFF5050"/>
          </stop>
        </gradientFill>
      </fill>
    </dxf>
    <dxf>
      <fill>
        <patternFill>
          <bgColor theme="7" tint="0.39994506668294322"/>
        </patternFill>
      </fill>
    </dxf>
    <dxf>
      <fill>
        <patternFill>
          <bgColor theme="6" tint="0.79998168889431442"/>
        </patternFill>
      </fill>
    </dxf>
    <dxf>
      <fill>
        <patternFill>
          <bgColor rgb="FF99FF66"/>
        </patternFill>
      </fill>
    </dxf>
    <dxf>
      <fill>
        <patternFill>
          <bgColor rgb="FFCCCC00"/>
        </patternFill>
      </fill>
    </dxf>
    <dxf>
      <fill>
        <patternFill>
          <bgColor rgb="FFFFFF99"/>
        </patternFill>
      </fill>
    </dxf>
    <dxf>
      <fill>
        <patternFill>
          <bgColor theme="6" tint="0.39994506668294322"/>
        </patternFill>
      </fill>
    </dxf>
    <dxf>
      <fill>
        <patternFill>
          <bgColor rgb="FFCC99FF"/>
        </patternFill>
      </fill>
    </dxf>
    <dxf>
      <fill>
        <patternFill>
          <bgColor rgb="FF66FFFF"/>
        </patternFill>
      </fill>
    </dxf>
    <dxf>
      <fill>
        <patternFill>
          <bgColor rgb="FF6699FF"/>
        </patternFill>
      </fill>
    </dxf>
    <dxf>
      <fill>
        <patternFill>
          <bgColor theme="7" tint="0.39994506668294322"/>
        </patternFill>
      </fill>
    </dxf>
    <dxf>
      <fill>
        <patternFill>
          <bgColor rgb="FFFF99FF"/>
        </patternFill>
      </fill>
    </dxf>
    <dxf>
      <fill>
        <gradientFill degree="45">
          <stop position="0">
            <color rgb="FFCCFF66"/>
          </stop>
          <stop position="1">
            <color rgb="FFFF5050"/>
          </stop>
        </gradientFill>
      </fill>
    </dxf>
    <dxf>
      <fill>
        <gradientFill degree="45">
          <stop position="0">
            <color theme="0"/>
          </stop>
          <stop position="1">
            <color rgb="FFFF5050"/>
          </stop>
        </gradientFill>
      </fill>
    </dxf>
    <dxf>
      <fill>
        <patternFill>
          <bgColor theme="7" tint="0.39994506668294322"/>
        </patternFill>
      </fill>
    </dxf>
    <dxf>
      <fill>
        <patternFill>
          <bgColor theme="6" tint="0.79998168889431442"/>
        </patternFill>
      </fill>
    </dxf>
    <dxf>
      <fill>
        <patternFill>
          <bgColor rgb="FF99FF66"/>
        </patternFill>
      </fill>
    </dxf>
    <dxf>
      <fill>
        <patternFill>
          <bgColor rgb="FFCCCC00"/>
        </patternFill>
      </fill>
    </dxf>
    <dxf>
      <fill>
        <patternFill>
          <bgColor rgb="FFFFFF99"/>
        </patternFill>
      </fill>
    </dxf>
    <dxf>
      <fill>
        <patternFill>
          <bgColor theme="6" tint="0.39994506668294322"/>
        </patternFill>
      </fill>
    </dxf>
    <dxf>
      <fill>
        <patternFill>
          <bgColor rgb="FFCC99FF"/>
        </patternFill>
      </fill>
    </dxf>
    <dxf>
      <fill>
        <patternFill>
          <bgColor rgb="FF66FFFF"/>
        </patternFill>
      </fill>
    </dxf>
    <dxf>
      <fill>
        <patternFill>
          <bgColor rgb="FF6699FF"/>
        </patternFill>
      </fill>
    </dxf>
    <dxf>
      <fill>
        <patternFill>
          <bgColor theme="7" tint="0.39994506668294322"/>
        </patternFill>
      </fill>
    </dxf>
    <dxf>
      <fill>
        <patternFill>
          <bgColor rgb="FFFF99FF"/>
        </patternFill>
      </fill>
    </dxf>
    <dxf>
      <fill>
        <gradientFill degree="45">
          <stop position="0">
            <color rgb="FFCCFF66"/>
          </stop>
          <stop position="1">
            <color rgb="FFFF5050"/>
          </stop>
        </gradientFill>
      </fill>
    </dxf>
    <dxf>
      <fill>
        <gradientFill degree="45">
          <stop position="0">
            <color theme="0"/>
          </stop>
          <stop position="1">
            <color rgb="FFFF5050"/>
          </stop>
        </gradientFill>
      </fill>
    </dxf>
    <dxf>
      <fill>
        <patternFill>
          <bgColor theme="7" tint="0.39994506668294322"/>
        </patternFill>
      </fill>
    </dxf>
    <dxf>
      <fill>
        <patternFill>
          <bgColor theme="6" tint="0.79998168889431442"/>
        </patternFill>
      </fill>
    </dxf>
    <dxf>
      <fill>
        <patternFill>
          <bgColor rgb="FF99FF66"/>
        </patternFill>
      </fill>
    </dxf>
    <dxf>
      <fill>
        <patternFill>
          <bgColor rgb="FFCCCC00"/>
        </patternFill>
      </fill>
    </dxf>
    <dxf>
      <fill>
        <patternFill>
          <bgColor rgb="FFFFFF99"/>
        </patternFill>
      </fill>
    </dxf>
    <dxf>
      <fill>
        <patternFill>
          <bgColor theme="6" tint="0.39994506668294322"/>
        </patternFill>
      </fill>
    </dxf>
    <dxf>
      <fill>
        <patternFill>
          <bgColor rgb="FFCC99FF"/>
        </patternFill>
      </fill>
    </dxf>
    <dxf>
      <fill>
        <patternFill>
          <bgColor rgb="FF66FFFF"/>
        </patternFill>
      </fill>
    </dxf>
    <dxf>
      <fill>
        <patternFill>
          <bgColor rgb="FF6699FF"/>
        </patternFill>
      </fill>
    </dxf>
    <dxf>
      <font>
        <strike val="0"/>
        <outline val="0"/>
        <shadow val="0"/>
        <u val="none"/>
        <vertAlign val="baseline"/>
        <sz val="11"/>
        <color auto="1"/>
        <name val="等线"/>
        <scheme val="minor"/>
      </font>
      <numFmt numFmtId="13" formatCode="0%"/>
    </dxf>
    <dxf>
      <font>
        <b val="0"/>
        <i val="0"/>
        <strike val="0"/>
        <condense val="0"/>
        <extend val="0"/>
        <outline val="0"/>
        <shadow val="0"/>
        <u val="none"/>
        <vertAlign val="baseline"/>
        <sz val="11"/>
        <color auto="1"/>
        <name val="等线"/>
        <scheme val="minor"/>
      </font>
      <numFmt numFmtId="13" formatCode="0%"/>
      <alignment horizontal="general" vertical="center" textRotation="0" wrapText="0" indent="0" justifyLastLine="0" shrinkToFit="0" readingOrder="0"/>
    </dxf>
    <dxf>
      <font>
        <b val="0"/>
        <i val="0"/>
        <strike val="0"/>
        <condense val="0"/>
        <extend val="0"/>
        <outline val="0"/>
        <shadow val="0"/>
        <u val="none"/>
        <vertAlign val="baseline"/>
        <sz val="11"/>
        <color auto="1"/>
        <name val="等线"/>
        <scheme val="minor"/>
      </font>
      <numFmt numFmtId="13" formatCode="0%"/>
      <alignment horizontal="general" vertical="center" textRotation="0" wrapText="0" indent="0" justifyLastLine="0" shrinkToFit="0" readingOrder="0"/>
    </dxf>
    <dxf>
      <font>
        <strike val="0"/>
        <outline val="0"/>
        <shadow val="0"/>
        <u val="none"/>
        <vertAlign val="baseline"/>
        <sz val="11"/>
        <color auto="1"/>
        <name val="等线"/>
        <scheme val="minor"/>
      </font>
      <alignment horizontal="general" vertical="center" textRotation="0" wrapText="0" indent="0" justifyLastLine="0" shrinkToFit="0" readingOrder="0"/>
    </dxf>
    <dxf>
      <font>
        <strike val="0"/>
        <outline val="0"/>
        <shadow val="0"/>
        <u val="none"/>
        <vertAlign val="baseline"/>
        <sz val="11"/>
        <color auto="1"/>
        <name val="等线"/>
        <scheme val="minor"/>
      </font>
    </dxf>
    <dxf>
      <font>
        <strike val="0"/>
        <outline val="0"/>
        <shadow val="0"/>
        <u val="none"/>
        <vertAlign val="baseline"/>
        <sz val="11"/>
        <color auto="1"/>
        <name val="等线"/>
        <scheme val="minor"/>
      </font>
    </dxf>
    <dxf>
      <font>
        <strike val="0"/>
        <outline val="0"/>
        <shadow val="0"/>
        <u val="none"/>
        <vertAlign val="baseline"/>
        <sz val="11"/>
        <color auto="1"/>
        <name val="等线"/>
        <scheme val="minor"/>
      </font>
    </dxf>
    <dxf>
      <font>
        <strike val="0"/>
        <outline val="0"/>
        <shadow val="0"/>
        <u val="none"/>
        <vertAlign val="baseline"/>
        <sz val="11"/>
        <color auto="1"/>
        <name val="等线"/>
        <scheme val="minor"/>
      </font>
      <numFmt numFmtId="0" formatCode="General"/>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left"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general"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general"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left"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
      <font>
        <strike val="0"/>
        <outline val="0"/>
        <shadow val="0"/>
        <u val="none"/>
        <vertAlign val="baseline"/>
        <sz val="11"/>
        <color auto="1"/>
        <name val="等线"/>
        <scheme val="minor"/>
      </font>
    </dxf>
    <dxf>
      <font>
        <b val="0"/>
        <i val="0"/>
        <strike val="0"/>
        <condense val="0"/>
        <extend val="0"/>
        <outline val="0"/>
        <shadow val="0"/>
        <u val="none"/>
        <vertAlign val="baseline"/>
        <sz val="11"/>
        <color auto="1"/>
        <name val="等线"/>
        <scheme val="minor"/>
      </font>
      <alignment horizontal="center" vertical="center" textRotation="0" wrapText="0" indent="0" justifyLastLine="0" shrinkToFit="0" readingOrder="0"/>
    </dxf>
  </dxfs>
  <tableStyles count="0" defaultTableStyle="TableStyleMedium2" defaultPivotStyle="PivotStyleLight16"/>
  <colors>
    <mruColors>
      <color rgb="FFCCFF66"/>
      <color rgb="FFFF99FF"/>
      <color rgb="FF99CCFF"/>
      <color rgb="FFFF5050"/>
      <color rgb="FFFF7C80"/>
      <color rgb="FFFF9966"/>
      <color rgb="FFFF9999"/>
      <color rgb="FFFFFF99"/>
      <color rgb="FFCC66FF"/>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141937</xdr:colOff>
      <xdr:row>60</xdr:row>
      <xdr:rowOff>70473</xdr:rowOff>
    </xdr:from>
    <xdr:to>
      <xdr:col>11</xdr:col>
      <xdr:colOff>202927</xdr:colOff>
      <xdr:row>60</xdr:row>
      <xdr:rowOff>255115</xdr:rowOff>
    </xdr:to>
    <xdr:sp macro="" textlink="">
      <xdr:nvSpPr>
        <xdr:cNvPr id="2" name="右矢印 1">
          <a:extLst>
            <a:ext uri="{FF2B5EF4-FFF2-40B4-BE49-F238E27FC236}">
              <a16:creationId xmlns:a16="http://schemas.microsoft.com/office/drawing/2014/main" id="{00000000-0008-0000-0300-000002000000}"/>
            </a:ext>
          </a:extLst>
        </xdr:cNvPr>
        <xdr:cNvSpPr/>
      </xdr:nvSpPr>
      <xdr:spPr>
        <a:xfrm rot="19603016">
          <a:off x="2999437" y="17215473"/>
          <a:ext cx="346740" cy="18464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56020</xdr:colOff>
      <xdr:row>60</xdr:row>
      <xdr:rowOff>142875</xdr:rowOff>
    </xdr:from>
    <xdr:ext cx="448806" cy="468013"/>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913520" y="17287875"/>
          <a:ext cx="448806" cy="468013"/>
        </a:xfrm>
        <a:prstGeom prst="rect">
          <a:avLst/>
        </a:prstGeom>
        <a:noFill/>
      </xdr:spPr>
      <xdr:txBody>
        <a:bodyPr wrap="square" lIns="91440" tIns="45720" rIns="91440" bIns="45720">
          <a:spAutoFit/>
        </a:bodyPr>
        <a:lstStyle/>
        <a:p>
          <a:pPr algn="ctr"/>
          <a:r>
            <a:rPr lang="en-US" altLang="zh-CN" sz="2400" b="0" cap="none" spc="0">
              <a:ln w="0"/>
              <a:solidFill>
                <a:schemeClr val="accent1"/>
              </a:solidFill>
              <a:effectLst>
                <a:outerShdw blurRad="38100" dist="25400" dir="5400000" algn="ctr" rotWithShape="0">
                  <a:srgbClr val="6E747A">
                    <a:alpha val="43000"/>
                  </a:srgbClr>
                </a:outerShdw>
              </a:effectLst>
            </a:rPr>
            <a:t>-</a:t>
          </a:r>
          <a:r>
            <a:rPr lang="en-US" altLang="ja-JP" sz="2400" b="0" cap="none" spc="0">
              <a:ln w="0"/>
              <a:solidFill>
                <a:schemeClr val="accent1"/>
              </a:solidFill>
              <a:effectLst>
                <a:outerShdw blurRad="38100" dist="25400" dir="5400000" algn="ctr" rotWithShape="0">
                  <a:srgbClr val="6E747A">
                    <a:alpha val="43000"/>
                  </a:srgbClr>
                </a:outerShdw>
              </a:effectLst>
            </a:rPr>
            <a:t>3</a:t>
          </a:r>
          <a:endParaRPr lang="ja-JP" altLang="en-U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twoCellAnchor>
    <xdr:from>
      <xdr:col>10</xdr:col>
      <xdr:colOff>161925</xdr:colOff>
      <xdr:row>60</xdr:row>
      <xdr:rowOff>57150</xdr:rowOff>
    </xdr:from>
    <xdr:to>
      <xdr:col>11</xdr:col>
      <xdr:colOff>142875</xdr:colOff>
      <xdr:row>60</xdr:row>
      <xdr:rowOff>276225</xdr:rowOff>
    </xdr:to>
    <xdr:sp macro="" textlink="">
      <xdr:nvSpPr>
        <xdr:cNvPr id="4" name="乗算 3">
          <a:extLst>
            <a:ext uri="{FF2B5EF4-FFF2-40B4-BE49-F238E27FC236}">
              <a16:creationId xmlns:a16="http://schemas.microsoft.com/office/drawing/2014/main" id="{00000000-0008-0000-0300-000004000000}"/>
            </a:ext>
          </a:extLst>
        </xdr:cNvPr>
        <xdr:cNvSpPr/>
      </xdr:nvSpPr>
      <xdr:spPr>
        <a:xfrm>
          <a:off x="3019425" y="17202150"/>
          <a:ext cx="266700" cy="219075"/>
        </a:xfrm>
        <a:prstGeom prst="mathMultiply">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28575</xdr:colOff>
      <xdr:row>61</xdr:row>
      <xdr:rowOff>152400</xdr:rowOff>
    </xdr:from>
    <xdr:ext cx="448806" cy="468013"/>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314575" y="17583150"/>
          <a:ext cx="448806" cy="468013"/>
        </a:xfrm>
        <a:prstGeom prst="rect">
          <a:avLst/>
        </a:prstGeom>
        <a:noFill/>
      </xdr:spPr>
      <xdr:txBody>
        <a:bodyPr wrap="square" lIns="91440" tIns="45720" rIns="91440" bIns="45720">
          <a:spAutoFit/>
        </a:bodyPr>
        <a:lstStyle/>
        <a:p>
          <a:pPr algn="ctr"/>
          <a:r>
            <a:rPr lang="en-US" altLang="zh-CN" sz="2400" b="0" cap="none" spc="0">
              <a:ln w="0"/>
              <a:solidFill>
                <a:schemeClr val="accent1"/>
              </a:solidFill>
              <a:effectLst>
                <a:outerShdw blurRad="38100" dist="25400" dir="5400000" algn="ctr" rotWithShape="0">
                  <a:srgbClr val="6E747A">
                    <a:alpha val="43000"/>
                  </a:srgbClr>
                </a:outerShdw>
              </a:effectLst>
            </a:rPr>
            <a:t>-</a:t>
          </a:r>
          <a:r>
            <a:rPr lang="en-US" altLang="ja-JP" sz="2400" b="0" cap="none" spc="0">
              <a:ln w="0"/>
              <a:solidFill>
                <a:schemeClr val="accent1"/>
              </a:solidFill>
              <a:effectLst>
                <a:outerShdw blurRad="38100" dist="25400" dir="5400000" algn="ctr" rotWithShape="0">
                  <a:srgbClr val="6E747A">
                    <a:alpha val="43000"/>
                  </a:srgbClr>
                </a:outerShdw>
              </a:effectLst>
            </a:rPr>
            <a:t>3</a:t>
          </a:r>
          <a:endParaRPr lang="ja-JP" altLang="en-U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twoCellAnchor>
    <xdr:from>
      <xdr:col>7</xdr:col>
      <xdr:colOff>185824</xdr:colOff>
      <xdr:row>64</xdr:row>
      <xdr:rowOff>128501</xdr:rowOff>
    </xdr:from>
    <xdr:to>
      <xdr:col>8</xdr:col>
      <xdr:colOff>84716</xdr:colOff>
      <xdr:row>65</xdr:row>
      <xdr:rowOff>189491</xdr:rowOff>
    </xdr:to>
    <xdr:sp macro="" textlink="">
      <xdr:nvSpPr>
        <xdr:cNvPr id="6" name="右矢印 5">
          <a:extLst>
            <a:ext uri="{FF2B5EF4-FFF2-40B4-BE49-F238E27FC236}">
              <a16:creationId xmlns:a16="http://schemas.microsoft.com/office/drawing/2014/main" id="{00000000-0008-0000-0300-000006000000}"/>
            </a:ext>
          </a:extLst>
        </xdr:cNvPr>
        <xdr:cNvSpPr/>
      </xdr:nvSpPr>
      <xdr:spPr>
        <a:xfrm rot="5400000">
          <a:off x="2105025" y="18497550"/>
          <a:ext cx="346740" cy="18464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180975</xdr:colOff>
      <xdr:row>60</xdr:row>
      <xdr:rowOff>180975</xdr:rowOff>
    </xdr:from>
    <xdr:to>
      <xdr:col>8</xdr:col>
      <xdr:colOff>38100</xdr:colOff>
      <xdr:row>61</xdr:row>
      <xdr:rowOff>247650</xdr:rowOff>
    </xdr:to>
    <xdr:sp macro="" textlink="">
      <xdr:nvSpPr>
        <xdr:cNvPr id="8" name="下カーブ矢印 7">
          <a:extLst>
            <a:ext uri="{FF2B5EF4-FFF2-40B4-BE49-F238E27FC236}">
              <a16:creationId xmlns:a16="http://schemas.microsoft.com/office/drawing/2014/main" id="{00000000-0008-0000-0300-000008000000}"/>
            </a:ext>
          </a:extLst>
        </xdr:cNvPr>
        <xdr:cNvSpPr/>
      </xdr:nvSpPr>
      <xdr:spPr>
        <a:xfrm>
          <a:off x="1323975" y="17325975"/>
          <a:ext cx="1000125" cy="352425"/>
        </a:xfrm>
        <a:prstGeom prst="curvedDownArrow">
          <a:avLst/>
        </a:prstGeom>
        <a:solidFill>
          <a:srgbClr val="99CCFF"/>
        </a:solidFill>
        <a:ln>
          <a:solidFill>
            <a:schemeClr val="accent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tables/table1.xml><?xml version="1.0" encoding="utf-8"?>
<table xmlns="http://schemas.openxmlformats.org/spreadsheetml/2006/main" id="1" name="テーブル1" displayName="テーブル1" ref="A1:R124" totalsRowShown="0" headerRowDxfId="97" dataDxfId="96">
  <autoFilter ref="A1:R124"/>
  <sortState ref="A2:R107">
    <sortCondition ref="A1:A107"/>
  </sortState>
  <tableColumns count="18">
    <tableColumn id="1" name="No. " dataDxfId="95"/>
    <tableColumn id="2" name="等级" dataDxfId="94"/>
    <tableColumn id="3" name="名称" dataDxfId="93"/>
    <tableColumn id="4" name="攻击力" dataDxfId="92"/>
    <tableColumn id="5" name="HP" dataDxfId="91"/>
    <tableColumn id="6" name="技能" dataDxfId="90"/>
    <tableColumn id="7" name="技能2" dataDxfId="89"/>
    <tableColumn id="8" name="技能3" dataDxfId="88"/>
    <tableColumn id="9" name="技能4" dataDxfId="87"/>
    <tableColumn id="10" name="出典" dataDxfId="86"/>
    <tableColumn id="11" name="参战数" dataDxfId="85">
      <calculatedColumnFormula>テーブル1[[#This Row],[选择数]]+テーブル1[[#This Row],[弃选数]]</calculatedColumnFormula>
    </tableColumn>
    <tableColumn id="14" name="选择数" dataDxfId="84"/>
    <tableColumn id="15" name="弃选数" dataDxfId="83"/>
    <tableColumn id="16" name="出场数" dataDxfId="82"/>
    <tableColumn id="17" name="胜场数" dataDxfId="81"/>
    <tableColumn id="20" name="选择率" dataDxfId="80">
      <calculatedColumnFormula>テーブル1[[#This Row],[选择数]]/テーブル1[[#This Row],[参战数]]</calculatedColumnFormula>
    </tableColumn>
    <tableColumn id="19" name="出场率" dataDxfId="79">
      <calculatedColumnFormula>テーブル1[[#This Row],[出场数]]/テーブル1[[#This Row],[参战数]]</calculatedColumnFormula>
    </tableColumn>
    <tableColumn id="18" name="胜率" dataDxfId="78">
      <calculatedColumnFormula>テーブル1[[#This Row],[胜场数]]/テーブル1[[#This Row],[参战数]]</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145"/>
  <sheetViews>
    <sheetView tabSelected="1" workbookViewId="0">
      <pane xSplit="3" ySplit="1" topLeftCell="I2" activePane="bottomRight" state="frozen"/>
      <selection activeCell="R12" sqref="R12"/>
      <selection pane="topRight" activeCell="R12" sqref="R12"/>
      <selection pane="bottomLeft" activeCell="R12" sqref="R12"/>
      <selection pane="bottomRight" activeCell="I13" sqref="I13"/>
    </sheetView>
  </sheetViews>
  <sheetFormatPr defaultColWidth="9" defaultRowHeight="18.75" x14ac:dyDescent="0.4"/>
  <cols>
    <col min="1" max="1" width="7.375" style="2" customWidth="1"/>
    <col min="2" max="2" width="7.375" style="3" customWidth="1"/>
    <col min="3" max="3" width="23.75" style="3" customWidth="1"/>
    <col min="4" max="5" width="7.375" style="3" customWidth="1"/>
    <col min="6" max="6" width="7.375" style="4" customWidth="1"/>
    <col min="7" max="7" width="7.375" style="5" customWidth="1"/>
    <col min="8" max="8" width="7.375" style="2" customWidth="1"/>
    <col min="9" max="9" width="111.125" style="2" customWidth="1"/>
    <col min="10" max="10" width="10" style="2" hidden="1" customWidth="1"/>
    <col min="11" max="15" width="5.375" style="2" customWidth="1"/>
    <col min="16" max="17" width="5.375" style="27" customWidth="1"/>
    <col min="18" max="18" width="5.375" style="28" customWidth="1"/>
    <col min="19" max="19" width="6.25" style="2" customWidth="1"/>
    <col min="20" max="16384" width="9" style="2"/>
  </cols>
  <sheetData>
    <row r="1" spans="1:18" x14ac:dyDescent="0.4">
      <c r="A1" s="3" t="s">
        <v>3</v>
      </c>
      <c r="B1" s="3" t="s">
        <v>113</v>
      </c>
      <c r="C1" s="3" t="s">
        <v>2</v>
      </c>
      <c r="D1" s="3" t="s">
        <v>114</v>
      </c>
      <c r="E1" s="3" t="s">
        <v>0</v>
      </c>
      <c r="F1" s="3" t="s">
        <v>1</v>
      </c>
      <c r="G1" s="3" t="s">
        <v>48</v>
      </c>
      <c r="H1" s="3" t="s">
        <v>49</v>
      </c>
      <c r="I1" s="2" t="s">
        <v>50</v>
      </c>
      <c r="J1" s="3" t="s">
        <v>58</v>
      </c>
      <c r="K1" s="6" t="s">
        <v>616</v>
      </c>
      <c r="L1" s="23" t="s">
        <v>613</v>
      </c>
      <c r="M1" s="23" t="s">
        <v>614</v>
      </c>
      <c r="N1" s="23" t="s">
        <v>615</v>
      </c>
      <c r="O1" s="23" t="s">
        <v>617</v>
      </c>
      <c r="P1" s="24" t="s">
        <v>624</v>
      </c>
      <c r="Q1" s="24" t="s">
        <v>623</v>
      </c>
      <c r="R1" s="25" t="s">
        <v>618</v>
      </c>
    </row>
    <row r="2" spans="1:18" x14ac:dyDescent="0.4">
      <c r="A2" s="3">
        <v>0</v>
      </c>
      <c r="B2" s="3" t="s">
        <v>209</v>
      </c>
      <c r="C2" s="3" t="s">
        <v>204</v>
      </c>
      <c r="D2" s="3">
        <v>2</v>
      </c>
      <c r="E2" s="3">
        <v>14</v>
      </c>
      <c r="F2" s="2" t="s">
        <v>208</v>
      </c>
      <c r="G2" s="4" t="s">
        <v>71</v>
      </c>
      <c r="I2" s="7" t="s">
        <v>638</v>
      </c>
      <c r="J2" s="3" t="s">
        <v>273</v>
      </c>
      <c r="K2" s="22">
        <f>テーブル1[[#This Row],[选择数]]+テーブル1[[#This Row],[弃选数]]</f>
        <v>0</v>
      </c>
      <c r="L2" s="22"/>
      <c r="M2" s="22"/>
      <c r="N2" s="22"/>
      <c r="O2" s="22"/>
      <c r="P2" s="26" t="e">
        <f>テーブル1[[#This Row],[选择数]]/テーブル1[[#This Row],[参战数]]</f>
        <v>#DIV/0!</v>
      </c>
      <c r="Q2" s="26" t="e">
        <f>テーブル1[[#This Row],[出场数]]/テーブル1[[#This Row],[参战数]]</f>
        <v>#DIV/0!</v>
      </c>
      <c r="R2" s="26" t="e">
        <f>テーブル1[[#This Row],[胜场数]]/テーブル1[[#This Row],[参战数]]</f>
        <v>#DIV/0!</v>
      </c>
    </row>
    <row r="3" spans="1:18" x14ac:dyDescent="0.4">
      <c r="A3" s="3">
        <v>1</v>
      </c>
      <c r="B3" s="3" t="s">
        <v>59</v>
      </c>
      <c r="C3" s="3" t="s">
        <v>68</v>
      </c>
      <c r="D3" s="3">
        <v>3</v>
      </c>
      <c r="E3" s="3">
        <v>17</v>
      </c>
      <c r="G3" s="4" t="s">
        <v>234</v>
      </c>
      <c r="I3" s="4" t="s">
        <v>386</v>
      </c>
      <c r="J3" s="3" t="s">
        <v>72</v>
      </c>
      <c r="K3" s="22">
        <f>テーブル1[[#This Row],[选择数]]+テーブル1[[#This Row],[弃选数]]</f>
        <v>0</v>
      </c>
      <c r="L3" s="22"/>
      <c r="M3" s="22"/>
      <c r="N3" s="22"/>
      <c r="O3" s="22"/>
      <c r="P3" s="26" t="e">
        <f>テーブル1[[#This Row],[选择数]]/テーブル1[[#This Row],[参战数]]</f>
        <v>#DIV/0!</v>
      </c>
      <c r="Q3" s="26" t="e">
        <f>テーブル1[[#This Row],[出场数]]/テーブル1[[#This Row],[参战数]]</f>
        <v>#DIV/0!</v>
      </c>
      <c r="R3" s="26" t="e">
        <f>テーブル1[[#This Row],[胜场数]]/テーブル1[[#This Row],[参战数]]</f>
        <v>#DIV/0!</v>
      </c>
    </row>
    <row r="4" spans="1:18" ht="15" customHeight="1" x14ac:dyDescent="0.4">
      <c r="A4" s="3">
        <v>2</v>
      </c>
      <c r="B4" s="3" t="s">
        <v>59</v>
      </c>
      <c r="C4" s="3" t="s">
        <v>73</v>
      </c>
      <c r="D4" s="3">
        <v>5</v>
      </c>
      <c r="E4" s="3">
        <v>14</v>
      </c>
      <c r="G4" s="4" t="s">
        <v>74</v>
      </c>
      <c r="H4" s="2" t="s">
        <v>42</v>
      </c>
      <c r="I4" s="2" t="s">
        <v>402</v>
      </c>
      <c r="J4" s="3" t="s">
        <v>12</v>
      </c>
      <c r="K4" s="22">
        <f>テーブル1[[#This Row],[选择数]]+テーブル1[[#This Row],[弃选数]]</f>
        <v>1</v>
      </c>
      <c r="L4" s="22">
        <v>0</v>
      </c>
      <c r="M4" s="22">
        <v>1</v>
      </c>
      <c r="N4" s="22">
        <v>1</v>
      </c>
      <c r="O4" s="22">
        <v>0</v>
      </c>
      <c r="P4" s="26">
        <f>テーブル1[[#This Row],[选择数]]/テーブル1[[#This Row],[参战数]]</f>
        <v>0</v>
      </c>
      <c r="Q4" s="26">
        <f>テーブル1[[#This Row],[出场数]]/テーブル1[[#This Row],[参战数]]</f>
        <v>1</v>
      </c>
      <c r="R4" s="26">
        <f>テーブル1[[#This Row],[胜场数]]/テーブル1[[#This Row],[参战数]]</f>
        <v>0</v>
      </c>
    </row>
    <row r="5" spans="1:18" ht="15.75" customHeight="1" x14ac:dyDescent="0.4">
      <c r="A5" s="3">
        <v>3</v>
      </c>
      <c r="B5" s="3" t="s">
        <v>15</v>
      </c>
      <c r="C5" s="3" t="s">
        <v>89</v>
      </c>
      <c r="D5" s="3">
        <v>3</v>
      </c>
      <c r="E5" s="3">
        <v>18</v>
      </c>
      <c r="H5" s="4" t="s">
        <v>42</v>
      </c>
      <c r="I5" s="4" t="s">
        <v>347</v>
      </c>
      <c r="J5" s="3" t="s">
        <v>17</v>
      </c>
      <c r="K5" s="22">
        <f>テーブル1[[#This Row],[选择数]]+テーブル1[[#This Row],[弃选数]]</f>
        <v>1</v>
      </c>
      <c r="L5" s="22">
        <v>0</v>
      </c>
      <c r="M5" s="22">
        <v>1</v>
      </c>
      <c r="N5" s="22">
        <v>1</v>
      </c>
      <c r="O5" s="22">
        <v>1</v>
      </c>
      <c r="P5" s="26">
        <f>テーブル1[[#This Row],[选择数]]/テーブル1[[#This Row],[参战数]]</f>
        <v>0</v>
      </c>
      <c r="Q5" s="26">
        <f>テーブル1[[#This Row],[出场数]]/テーブル1[[#This Row],[参战数]]</f>
        <v>1</v>
      </c>
      <c r="R5" s="26">
        <f>テーブル1[[#This Row],[胜场数]]/テーブル1[[#This Row],[参战数]]</f>
        <v>1</v>
      </c>
    </row>
    <row r="6" spans="1:18" x14ac:dyDescent="0.4">
      <c r="A6" s="3">
        <v>4</v>
      </c>
      <c r="B6" s="3" t="s">
        <v>25</v>
      </c>
      <c r="C6" s="3" t="s">
        <v>154</v>
      </c>
      <c r="D6" s="3">
        <v>2</v>
      </c>
      <c r="E6" s="3">
        <v>20</v>
      </c>
      <c r="F6" s="4" t="s">
        <v>84</v>
      </c>
      <c r="G6" s="2"/>
      <c r="I6" s="7" t="s">
        <v>392</v>
      </c>
      <c r="J6" s="3" t="s">
        <v>29</v>
      </c>
      <c r="K6" s="22">
        <f>テーブル1[[#This Row],[选择数]]+テーブル1[[#This Row],[弃选数]]</f>
        <v>0</v>
      </c>
      <c r="L6" s="22"/>
      <c r="M6" s="22"/>
      <c r="N6" s="22"/>
      <c r="O6" s="22"/>
      <c r="P6" s="26" t="e">
        <f>テーブル1[[#This Row],[选择数]]/テーブル1[[#This Row],[参战数]]</f>
        <v>#DIV/0!</v>
      </c>
      <c r="Q6" s="26" t="e">
        <f>テーブル1[[#This Row],[出场数]]/テーブル1[[#This Row],[参战数]]</f>
        <v>#DIV/0!</v>
      </c>
      <c r="R6" s="26" t="e">
        <f>テーブル1[[#This Row],[胜场数]]/テーブル1[[#This Row],[参战数]]</f>
        <v>#DIV/0!</v>
      </c>
    </row>
    <row r="7" spans="1:18" ht="15.75" customHeight="1" x14ac:dyDescent="0.4">
      <c r="A7" s="3">
        <v>5</v>
      </c>
      <c r="B7" s="3" t="s">
        <v>15</v>
      </c>
      <c r="C7" s="3" t="s">
        <v>121</v>
      </c>
      <c r="D7" s="3">
        <v>2</v>
      </c>
      <c r="E7" s="3">
        <v>26</v>
      </c>
      <c r="F7" s="4" t="s">
        <v>86</v>
      </c>
      <c r="H7" s="2" t="s">
        <v>46</v>
      </c>
      <c r="I7" s="4" t="s">
        <v>351</v>
      </c>
      <c r="J7" s="3" t="s">
        <v>23</v>
      </c>
      <c r="K7" s="22">
        <f>テーブル1[[#This Row],[选择数]]+テーブル1[[#This Row],[弃选数]]</f>
        <v>0</v>
      </c>
      <c r="L7" s="22"/>
      <c r="M7" s="22"/>
      <c r="N7" s="22"/>
      <c r="O7" s="22"/>
      <c r="P7" s="26" t="e">
        <f>テーブル1[[#This Row],[选择数]]/テーブル1[[#This Row],[参战数]]</f>
        <v>#DIV/0!</v>
      </c>
      <c r="Q7" s="26" t="e">
        <f>テーブル1[[#This Row],[出场数]]/テーブル1[[#This Row],[参战数]]</f>
        <v>#DIV/0!</v>
      </c>
      <c r="R7" s="26" t="e">
        <f>テーブル1[[#This Row],[胜场数]]/テーブル1[[#This Row],[参战数]]</f>
        <v>#DIV/0!</v>
      </c>
    </row>
    <row r="8" spans="1:18" ht="15.75" customHeight="1" x14ac:dyDescent="0.4">
      <c r="A8" s="3">
        <v>6</v>
      </c>
      <c r="B8" s="3" t="s">
        <v>15</v>
      </c>
      <c r="C8" s="3" t="s">
        <v>66</v>
      </c>
      <c r="D8" s="3">
        <v>3</v>
      </c>
      <c r="E8" s="3">
        <v>18</v>
      </c>
      <c r="H8" s="4" t="s">
        <v>42</v>
      </c>
      <c r="I8" s="4" t="s">
        <v>352</v>
      </c>
      <c r="J8" s="3" t="s">
        <v>130</v>
      </c>
      <c r="K8" s="22">
        <f>テーブル1[[#This Row],[选择数]]+テーブル1[[#This Row],[弃选数]]</f>
        <v>1</v>
      </c>
      <c r="L8" s="22">
        <v>0</v>
      </c>
      <c r="M8" s="22">
        <v>1</v>
      </c>
      <c r="N8" s="22">
        <v>0</v>
      </c>
      <c r="O8" s="22">
        <v>1</v>
      </c>
      <c r="P8" s="26">
        <f>テーブル1[[#This Row],[选择数]]/テーブル1[[#This Row],[参战数]]</f>
        <v>0</v>
      </c>
      <c r="Q8" s="26">
        <f>テーブル1[[#This Row],[出场数]]/テーブル1[[#This Row],[参战数]]</f>
        <v>0</v>
      </c>
      <c r="R8" s="26">
        <f>テーブル1[[#This Row],[胜场数]]/テーブル1[[#This Row],[参战数]]</f>
        <v>1</v>
      </c>
    </row>
    <row r="9" spans="1:18" x14ac:dyDescent="0.4">
      <c r="A9" s="3">
        <v>7</v>
      </c>
      <c r="B9" s="3" t="s">
        <v>10</v>
      </c>
      <c r="C9" s="3" t="s">
        <v>82</v>
      </c>
      <c r="D9" s="3">
        <v>4</v>
      </c>
      <c r="E9" s="3">
        <v>20</v>
      </c>
      <c r="G9" s="4" t="s">
        <v>74</v>
      </c>
      <c r="J9" s="3" t="s">
        <v>135</v>
      </c>
      <c r="K9" s="22">
        <f>テーブル1[[#This Row],[选择数]]+テーブル1[[#This Row],[弃选数]]</f>
        <v>0</v>
      </c>
      <c r="L9" s="22"/>
      <c r="M9" s="22"/>
      <c r="N9" s="22"/>
      <c r="O9" s="22"/>
      <c r="P9" s="26" t="e">
        <f>テーブル1[[#This Row],[选择数]]/テーブル1[[#This Row],[参战数]]</f>
        <v>#DIV/0!</v>
      </c>
      <c r="Q9" s="26" t="e">
        <f>テーブル1[[#This Row],[出场数]]/テーブル1[[#This Row],[参战数]]</f>
        <v>#DIV/0!</v>
      </c>
      <c r="R9" s="26" t="e">
        <f>テーブル1[[#This Row],[胜场数]]/テーブル1[[#This Row],[参战数]]</f>
        <v>#DIV/0!</v>
      </c>
    </row>
    <row r="10" spans="1:18" ht="15.75" customHeight="1" x14ac:dyDescent="0.4">
      <c r="A10" s="3">
        <v>8</v>
      </c>
      <c r="B10" s="3" t="s">
        <v>211</v>
      </c>
      <c r="C10" s="3" t="s">
        <v>168</v>
      </c>
      <c r="D10" s="3">
        <v>3</v>
      </c>
      <c r="E10" s="3">
        <v>16</v>
      </c>
      <c r="G10" s="2" t="s">
        <v>215</v>
      </c>
      <c r="H10" s="2" t="s">
        <v>206</v>
      </c>
      <c r="I10" s="18" t="s">
        <v>951</v>
      </c>
      <c r="J10" s="3" t="s">
        <v>273</v>
      </c>
      <c r="K10" s="22">
        <f>テーブル1[[#This Row],[选择数]]+テーブル1[[#This Row],[弃选数]]</f>
        <v>0</v>
      </c>
      <c r="L10" s="22"/>
      <c r="M10" s="22"/>
      <c r="N10" s="22"/>
      <c r="O10" s="22"/>
      <c r="P10" s="26" t="e">
        <f>テーブル1[[#This Row],[选择数]]/テーブル1[[#This Row],[参战数]]</f>
        <v>#DIV/0!</v>
      </c>
      <c r="Q10" s="26" t="e">
        <f>テーブル1[[#This Row],[出场数]]/テーブル1[[#This Row],[参战数]]</f>
        <v>#DIV/0!</v>
      </c>
      <c r="R10" s="26" t="e">
        <f>テーブル1[[#This Row],[胜场数]]/テーブル1[[#This Row],[参战数]]</f>
        <v>#DIV/0!</v>
      </c>
    </row>
    <row r="11" spans="1:18" ht="15.75" customHeight="1" x14ac:dyDescent="0.4">
      <c r="A11" s="3">
        <v>9</v>
      </c>
      <c r="B11" s="3" t="s">
        <v>15</v>
      </c>
      <c r="C11" s="3" t="s">
        <v>169</v>
      </c>
      <c r="D11" s="3">
        <v>2</v>
      </c>
      <c r="E11" s="3">
        <v>18</v>
      </c>
      <c r="G11" s="2" t="s">
        <v>234</v>
      </c>
      <c r="I11" s="4" t="s">
        <v>416</v>
      </c>
      <c r="J11" s="3" t="s">
        <v>273</v>
      </c>
      <c r="K11" s="22">
        <f>テーブル1[[#This Row],[选择数]]+テーブル1[[#This Row],[弃选数]]</f>
        <v>0</v>
      </c>
      <c r="L11" s="22"/>
      <c r="M11" s="22"/>
      <c r="N11" s="22"/>
      <c r="O11" s="22"/>
      <c r="P11" s="26" t="e">
        <f>テーブル1[[#This Row],[选择数]]/テーブル1[[#This Row],[参战数]]</f>
        <v>#DIV/0!</v>
      </c>
      <c r="Q11" s="26" t="e">
        <f>テーブル1[[#This Row],[出场数]]/テーブル1[[#This Row],[参战数]]</f>
        <v>#DIV/0!</v>
      </c>
      <c r="R11" s="26" t="e">
        <f>テーブル1[[#This Row],[胜场数]]/テーブル1[[#This Row],[参战数]]</f>
        <v>#DIV/0!</v>
      </c>
    </row>
    <row r="12" spans="1:18" ht="15.75" customHeight="1" x14ac:dyDescent="0.4">
      <c r="A12" s="3">
        <v>10</v>
      </c>
      <c r="B12" s="3" t="s">
        <v>25</v>
      </c>
      <c r="C12" s="3" t="s">
        <v>88</v>
      </c>
      <c r="D12" s="3">
        <v>4</v>
      </c>
      <c r="E12" s="3">
        <v>15</v>
      </c>
      <c r="H12" s="2" t="s">
        <v>42</v>
      </c>
      <c r="I12" s="4" t="s">
        <v>971</v>
      </c>
      <c r="J12" s="3" t="s">
        <v>621</v>
      </c>
      <c r="K12" s="22">
        <f>テーブル1[[#This Row],[选择数]]+テーブル1[[#This Row],[弃选数]]</f>
        <v>1</v>
      </c>
      <c r="L12" s="22">
        <v>1</v>
      </c>
      <c r="M12" s="22">
        <v>0</v>
      </c>
      <c r="N12" s="22">
        <v>1</v>
      </c>
      <c r="O12" s="22">
        <v>1</v>
      </c>
      <c r="P12" s="26">
        <f>テーブル1[[#This Row],[选择数]]/テーブル1[[#This Row],[参战数]]</f>
        <v>1</v>
      </c>
      <c r="Q12" s="26">
        <f>テーブル1[[#This Row],[出场数]]/テーブル1[[#This Row],[参战数]]</f>
        <v>1</v>
      </c>
      <c r="R12" s="26">
        <f>テーブル1[[#This Row],[胜场数]]/テーブル1[[#This Row],[参战数]]</f>
        <v>1</v>
      </c>
    </row>
    <row r="13" spans="1:18" ht="15.75" customHeight="1" x14ac:dyDescent="0.4">
      <c r="A13" s="3">
        <v>11</v>
      </c>
      <c r="B13" s="3" t="s">
        <v>31</v>
      </c>
      <c r="C13" s="3" t="s">
        <v>158</v>
      </c>
      <c r="D13" s="3">
        <v>5</v>
      </c>
      <c r="E13" s="3">
        <v>13</v>
      </c>
      <c r="G13" s="2"/>
      <c r="I13" s="4" t="s">
        <v>871</v>
      </c>
      <c r="J13" s="3" t="s">
        <v>110</v>
      </c>
      <c r="K13" s="22">
        <f>テーブル1[[#This Row],[选择数]]+テーブル1[[#This Row],[弃选数]]</f>
        <v>1</v>
      </c>
      <c r="L13" s="22">
        <v>1</v>
      </c>
      <c r="M13" s="22">
        <v>0</v>
      </c>
      <c r="N13" s="22">
        <v>1</v>
      </c>
      <c r="O13" s="22">
        <v>1</v>
      </c>
      <c r="P13" s="26">
        <f>テーブル1[[#This Row],[选择数]]/テーブル1[[#This Row],[参战数]]</f>
        <v>1</v>
      </c>
      <c r="Q13" s="26">
        <f>テーブル1[[#This Row],[出场数]]/テーブル1[[#This Row],[参战数]]</f>
        <v>1</v>
      </c>
      <c r="R13" s="26">
        <f>テーブル1[[#This Row],[胜场数]]/テーブル1[[#This Row],[参战数]]</f>
        <v>1</v>
      </c>
    </row>
    <row r="14" spans="1:18" ht="15.75" customHeight="1" x14ac:dyDescent="0.4">
      <c r="A14" s="3">
        <v>12</v>
      </c>
      <c r="B14" s="3" t="s">
        <v>10</v>
      </c>
      <c r="C14" s="3" t="s">
        <v>136</v>
      </c>
      <c r="D14" s="3">
        <v>2</v>
      </c>
      <c r="E14" s="3">
        <v>19</v>
      </c>
      <c r="G14" s="4" t="s">
        <v>129</v>
      </c>
      <c r="H14" s="2" t="s">
        <v>42</v>
      </c>
      <c r="I14" s="18" t="s">
        <v>931</v>
      </c>
      <c r="J14" s="3" t="s">
        <v>13</v>
      </c>
      <c r="K14" s="22">
        <f>テーブル1[[#This Row],[选择数]]+テーブル1[[#This Row],[弃选数]]</f>
        <v>0</v>
      </c>
      <c r="L14" s="22"/>
      <c r="M14" s="22"/>
      <c r="N14" s="22"/>
      <c r="O14" s="22"/>
      <c r="P14" s="26" t="e">
        <f>テーブル1[[#This Row],[选择数]]/テーブル1[[#This Row],[参战数]]</f>
        <v>#DIV/0!</v>
      </c>
      <c r="Q14" s="26" t="e">
        <f>テーブル1[[#This Row],[出场数]]/テーブル1[[#This Row],[参战数]]</f>
        <v>#DIV/0!</v>
      </c>
      <c r="R14" s="26" t="e">
        <f>テーブル1[[#This Row],[胜场数]]/テーブル1[[#This Row],[参战数]]</f>
        <v>#DIV/0!</v>
      </c>
    </row>
    <row r="15" spans="1:18" ht="15.75" customHeight="1" x14ac:dyDescent="0.4">
      <c r="A15" s="3">
        <v>13</v>
      </c>
      <c r="B15" s="3" t="s">
        <v>308</v>
      </c>
      <c r="C15" s="3" t="s">
        <v>170</v>
      </c>
      <c r="D15" s="3">
        <v>2</v>
      </c>
      <c r="E15" s="3">
        <v>18</v>
      </c>
      <c r="G15" s="2" t="s">
        <v>43</v>
      </c>
      <c r="I15" s="4" t="s">
        <v>469</v>
      </c>
      <c r="J15" s="3" t="s">
        <v>273</v>
      </c>
      <c r="K15" s="22">
        <f>テーブル1[[#This Row],[选择数]]+テーブル1[[#This Row],[弃选数]]</f>
        <v>0</v>
      </c>
      <c r="L15" s="22"/>
      <c r="M15" s="22"/>
      <c r="N15" s="22"/>
      <c r="O15" s="22"/>
      <c r="P15" s="26" t="e">
        <f>テーブル1[[#This Row],[选择数]]/テーブル1[[#This Row],[参战数]]</f>
        <v>#DIV/0!</v>
      </c>
      <c r="Q15" s="26" t="e">
        <f>テーブル1[[#This Row],[出场数]]/テーブル1[[#This Row],[参战数]]</f>
        <v>#DIV/0!</v>
      </c>
      <c r="R15" s="26" t="e">
        <f>テーブル1[[#This Row],[胜场数]]/テーブル1[[#This Row],[参战数]]</f>
        <v>#DIV/0!</v>
      </c>
    </row>
    <row r="16" spans="1:18" ht="15.75" customHeight="1" x14ac:dyDescent="0.4">
      <c r="A16" s="3">
        <v>14</v>
      </c>
      <c r="B16" s="3" t="s">
        <v>31</v>
      </c>
      <c r="C16" s="3" t="s">
        <v>127</v>
      </c>
      <c r="D16" s="3">
        <v>1</v>
      </c>
      <c r="E16" s="3">
        <v>16</v>
      </c>
      <c r="G16" s="4" t="s">
        <v>71</v>
      </c>
      <c r="I16" s="4" t="s">
        <v>461</v>
      </c>
      <c r="J16" s="3" t="s">
        <v>128</v>
      </c>
      <c r="K16" s="22">
        <f>テーブル1[[#This Row],[选择数]]+テーブル1[[#This Row],[弃选数]]</f>
        <v>0</v>
      </c>
      <c r="L16" s="22"/>
      <c r="M16" s="22"/>
      <c r="N16" s="22"/>
      <c r="O16" s="22"/>
      <c r="P16" s="26" t="e">
        <f>テーブル1[[#This Row],[选择数]]/テーブル1[[#This Row],[参战数]]</f>
        <v>#DIV/0!</v>
      </c>
      <c r="Q16" s="26" t="e">
        <f>テーブル1[[#This Row],[出场数]]/テーブル1[[#This Row],[参战数]]</f>
        <v>#DIV/0!</v>
      </c>
      <c r="R16" s="26" t="e">
        <f>テーブル1[[#This Row],[胜场数]]/テーブル1[[#This Row],[参战数]]</f>
        <v>#DIV/0!</v>
      </c>
    </row>
    <row r="17" spans="1:18" ht="15" customHeight="1" x14ac:dyDescent="0.4">
      <c r="A17" s="3">
        <v>15</v>
      </c>
      <c r="B17" s="3" t="s">
        <v>10</v>
      </c>
      <c r="C17" s="3" t="s">
        <v>540</v>
      </c>
      <c r="D17" s="3">
        <v>2</v>
      </c>
      <c r="E17" s="3">
        <v>17</v>
      </c>
      <c r="G17" s="4" t="s">
        <v>71</v>
      </c>
      <c r="I17" s="2" t="s">
        <v>359</v>
      </c>
      <c r="J17" s="3" t="s">
        <v>81</v>
      </c>
      <c r="K17" s="22">
        <f>テーブル1[[#This Row],[选择数]]+テーブル1[[#This Row],[弃选数]]</f>
        <v>0</v>
      </c>
      <c r="L17" s="22"/>
      <c r="M17" s="22"/>
      <c r="N17" s="22"/>
      <c r="O17" s="22"/>
      <c r="P17" s="26" t="e">
        <f>テーブル1[[#This Row],[选择数]]/テーブル1[[#This Row],[参战数]]</f>
        <v>#DIV/0!</v>
      </c>
      <c r="Q17" s="26" t="e">
        <f>テーブル1[[#This Row],[出场数]]/テーブル1[[#This Row],[参战数]]</f>
        <v>#DIV/0!</v>
      </c>
      <c r="R17" s="26" t="e">
        <f>テーブル1[[#This Row],[胜场数]]/テーブル1[[#This Row],[参战数]]</f>
        <v>#DIV/0!</v>
      </c>
    </row>
    <row r="18" spans="1:18" x14ac:dyDescent="0.4">
      <c r="A18" s="3">
        <v>16</v>
      </c>
      <c r="B18" s="3" t="s">
        <v>10</v>
      </c>
      <c r="C18" s="3" t="s">
        <v>171</v>
      </c>
      <c r="D18" s="3">
        <v>2</v>
      </c>
      <c r="E18" s="3">
        <v>24</v>
      </c>
      <c r="F18" s="4" t="s">
        <v>84</v>
      </c>
      <c r="G18" s="2" t="s">
        <v>44</v>
      </c>
      <c r="I18" s="4" t="s">
        <v>353</v>
      </c>
      <c r="J18" s="3" t="s">
        <v>273</v>
      </c>
      <c r="K18" s="22">
        <f>テーブル1[[#This Row],[选择数]]+テーブル1[[#This Row],[弃选数]]</f>
        <v>0</v>
      </c>
      <c r="L18" s="22"/>
      <c r="M18" s="22"/>
      <c r="N18" s="22"/>
      <c r="O18" s="22"/>
      <c r="P18" s="26" t="e">
        <f>テーブル1[[#This Row],[选择数]]/テーブル1[[#This Row],[参战数]]</f>
        <v>#DIV/0!</v>
      </c>
      <c r="Q18" s="26" t="e">
        <f>テーブル1[[#This Row],[出场数]]/テーブル1[[#This Row],[参战数]]</f>
        <v>#DIV/0!</v>
      </c>
      <c r="R18" s="26" t="e">
        <f>テーブル1[[#This Row],[胜场数]]/テーブル1[[#This Row],[参战数]]</f>
        <v>#DIV/0!</v>
      </c>
    </row>
    <row r="19" spans="1:18" ht="15.75" customHeight="1" x14ac:dyDescent="0.4">
      <c r="A19" s="3">
        <v>17</v>
      </c>
      <c r="B19" s="3" t="s">
        <v>25</v>
      </c>
      <c r="C19" s="3" t="s">
        <v>142</v>
      </c>
      <c r="D19" s="3">
        <v>1</v>
      </c>
      <c r="E19" s="3">
        <v>21</v>
      </c>
      <c r="G19" s="2"/>
      <c r="I19" s="4" t="s">
        <v>393</v>
      </c>
      <c r="J19" s="3" t="s">
        <v>106</v>
      </c>
      <c r="K19" s="22">
        <f>テーブル1[[#This Row],[选择数]]+テーブル1[[#This Row],[弃选数]]</f>
        <v>1</v>
      </c>
      <c r="L19" s="22">
        <v>0</v>
      </c>
      <c r="M19" s="22">
        <v>1</v>
      </c>
      <c r="N19" s="22">
        <v>0</v>
      </c>
      <c r="O19" s="22">
        <v>1</v>
      </c>
      <c r="P19" s="26">
        <f>テーブル1[[#This Row],[选择数]]/テーブル1[[#This Row],[参战数]]</f>
        <v>0</v>
      </c>
      <c r="Q19" s="26">
        <f>テーブル1[[#This Row],[出场数]]/テーブル1[[#This Row],[参战数]]</f>
        <v>0</v>
      </c>
      <c r="R19" s="26">
        <f>テーブル1[[#This Row],[胜场数]]/テーブル1[[#This Row],[参战数]]</f>
        <v>1</v>
      </c>
    </row>
    <row r="20" spans="1:18" ht="15.75" customHeight="1" x14ac:dyDescent="0.4">
      <c r="A20" s="3">
        <v>18</v>
      </c>
      <c r="B20" s="3" t="s">
        <v>225</v>
      </c>
      <c r="C20" s="6" t="s">
        <v>172</v>
      </c>
      <c r="D20" s="3">
        <v>4</v>
      </c>
      <c r="E20" s="3">
        <v>15</v>
      </c>
      <c r="G20" s="2" t="s">
        <v>71</v>
      </c>
      <c r="H20" s="2" t="s">
        <v>206</v>
      </c>
      <c r="I20" s="4" t="s">
        <v>914</v>
      </c>
      <c r="J20" s="3" t="s">
        <v>273</v>
      </c>
      <c r="K20" s="22">
        <f>テーブル1[[#This Row],[选择数]]+テーブル1[[#This Row],[弃选数]]</f>
        <v>0</v>
      </c>
      <c r="L20" s="22"/>
      <c r="M20" s="22"/>
      <c r="N20" s="22"/>
      <c r="O20" s="22"/>
      <c r="P20" s="26" t="e">
        <f>テーブル1[[#This Row],[选择数]]/テーブル1[[#This Row],[参战数]]</f>
        <v>#DIV/0!</v>
      </c>
      <c r="Q20" s="26" t="e">
        <f>テーブル1[[#This Row],[出场数]]/テーブル1[[#This Row],[参战数]]</f>
        <v>#DIV/0!</v>
      </c>
      <c r="R20" s="26" t="e">
        <f>テーブル1[[#This Row],[胜场数]]/テーブル1[[#This Row],[参战数]]</f>
        <v>#DIV/0!</v>
      </c>
    </row>
    <row r="21" spans="1:18" ht="15.75" customHeight="1" x14ac:dyDescent="0.4">
      <c r="A21" s="3">
        <v>19</v>
      </c>
      <c r="B21" s="3" t="s">
        <v>15</v>
      </c>
      <c r="C21" s="3" t="s">
        <v>144</v>
      </c>
      <c r="D21" s="3">
        <v>4</v>
      </c>
      <c r="E21" s="3">
        <v>15</v>
      </c>
      <c r="F21" s="2"/>
      <c r="G21" s="4" t="s">
        <v>71</v>
      </c>
      <c r="I21" s="4" t="s">
        <v>307</v>
      </c>
      <c r="J21" s="3" t="s">
        <v>34</v>
      </c>
      <c r="K21" s="22">
        <f>テーブル1[[#This Row],[选择数]]+テーブル1[[#This Row],[弃选数]]</f>
        <v>0</v>
      </c>
      <c r="L21" s="22"/>
      <c r="M21" s="22"/>
      <c r="N21" s="22"/>
      <c r="O21" s="22"/>
      <c r="P21" s="26" t="e">
        <f>テーブル1[[#This Row],[选择数]]/テーブル1[[#This Row],[参战数]]</f>
        <v>#DIV/0!</v>
      </c>
      <c r="Q21" s="26" t="e">
        <f>テーブル1[[#This Row],[出场数]]/テーブル1[[#This Row],[参战数]]</f>
        <v>#DIV/0!</v>
      </c>
      <c r="R21" s="26" t="e">
        <f>テーブル1[[#This Row],[胜场数]]/テーブル1[[#This Row],[参战数]]</f>
        <v>#DIV/0!</v>
      </c>
    </row>
    <row r="22" spans="1:18" ht="15.75" customHeight="1" x14ac:dyDescent="0.4">
      <c r="A22" s="3">
        <v>20</v>
      </c>
      <c r="B22" s="3" t="s">
        <v>10</v>
      </c>
      <c r="C22" s="3" t="s">
        <v>173</v>
      </c>
      <c r="D22" s="3">
        <v>3</v>
      </c>
      <c r="E22" s="3">
        <v>23</v>
      </c>
      <c r="G22" s="2" t="s">
        <v>234</v>
      </c>
      <c r="I22" s="4" t="s">
        <v>415</v>
      </c>
      <c r="J22" s="3" t="s">
        <v>273</v>
      </c>
      <c r="K22" s="22">
        <f>テーブル1[[#This Row],[选择数]]+テーブル1[[#This Row],[弃选数]]</f>
        <v>0</v>
      </c>
      <c r="L22" s="22"/>
      <c r="M22" s="22"/>
      <c r="N22" s="22"/>
      <c r="O22" s="22"/>
      <c r="P22" s="26" t="e">
        <f>テーブル1[[#This Row],[选择数]]/テーブル1[[#This Row],[参战数]]</f>
        <v>#DIV/0!</v>
      </c>
      <c r="Q22" s="26" t="e">
        <f>テーブル1[[#This Row],[出场数]]/テーブル1[[#This Row],[参战数]]</f>
        <v>#DIV/0!</v>
      </c>
      <c r="R22" s="26" t="e">
        <f>テーブル1[[#This Row],[胜场数]]/テーブル1[[#This Row],[参战数]]</f>
        <v>#DIV/0!</v>
      </c>
    </row>
    <row r="23" spans="1:18" ht="15.75" customHeight="1" x14ac:dyDescent="0.4">
      <c r="A23" s="3">
        <v>21</v>
      </c>
      <c r="B23" s="3" t="s">
        <v>160</v>
      </c>
      <c r="C23" s="3" t="s">
        <v>161</v>
      </c>
      <c r="D23" s="3">
        <v>2</v>
      </c>
      <c r="E23" s="3">
        <v>26</v>
      </c>
      <c r="F23" s="4" t="s">
        <v>84</v>
      </c>
      <c r="G23" s="4"/>
      <c r="I23" s="4" t="s">
        <v>217</v>
      </c>
      <c r="J23" s="3" t="s">
        <v>273</v>
      </c>
      <c r="K23" s="22">
        <f>テーブル1[[#This Row],[选择数]]+テーブル1[[#This Row],[弃选数]]</f>
        <v>1</v>
      </c>
      <c r="L23" s="22">
        <v>1</v>
      </c>
      <c r="M23" s="22">
        <v>0</v>
      </c>
      <c r="N23" s="22">
        <v>0</v>
      </c>
      <c r="O23" s="22">
        <v>0</v>
      </c>
      <c r="P23" s="26">
        <f>テーブル1[[#This Row],[选择数]]/テーブル1[[#This Row],[参战数]]</f>
        <v>1</v>
      </c>
      <c r="Q23" s="26">
        <f>テーブル1[[#This Row],[出场数]]/テーブル1[[#This Row],[参战数]]</f>
        <v>0</v>
      </c>
      <c r="R23" s="26">
        <f>テーブル1[[#This Row],[胜场数]]/テーブル1[[#This Row],[参战数]]</f>
        <v>0</v>
      </c>
    </row>
    <row r="24" spans="1:18" ht="15.75" customHeight="1" x14ac:dyDescent="0.4">
      <c r="A24" s="3">
        <v>22</v>
      </c>
      <c r="B24" s="3" t="s">
        <v>31</v>
      </c>
      <c r="C24" s="3" t="s">
        <v>174</v>
      </c>
      <c r="D24" s="3">
        <v>3</v>
      </c>
      <c r="E24" s="3">
        <v>17</v>
      </c>
      <c r="G24" s="2"/>
      <c r="I24" s="4" t="s">
        <v>396</v>
      </c>
      <c r="J24" s="3" t="s">
        <v>109</v>
      </c>
      <c r="K24" s="22">
        <f>テーブル1[[#This Row],[选择数]]+テーブル1[[#This Row],[弃选数]]</f>
        <v>1</v>
      </c>
      <c r="L24" s="22">
        <v>0</v>
      </c>
      <c r="M24" s="22">
        <v>1</v>
      </c>
      <c r="N24" s="22">
        <v>1</v>
      </c>
      <c r="O24" s="22">
        <v>0</v>
      </c>
      <c r="P24" s="26">
        <f>テーブル1[[#This Row],[选择数]]/テーブル1[[#This Row],[参战数]]</f>
        <v>0</v>
      </c>
      <c r="Q24" s="26">
        <f>テーブル1[[#This Row],[出场数]]/テーブル1[[#This Row],[参战数]]</f>
        <v>1</v>
      </c>
      <c r="R24" s="26">
        <f>テーブル1[[#This Row],[胜场数]]/テーブル1[[#This Row],[参战数]]</f>
        <v>0</v>
      </c>
    </row>
    <row r="25" spans="1:18" ht="15.75" customHeight="1" x14ac:dyDescent="0.4">
      <c r="A25" s="3">
        <v>23</v>
      </c>
      <c r="B25" s="3" t="s">
        <v>230</v>
      </c>
      <c r="C25" s="3" t="s">
        <v>116</v>
      </c>
      <c r="D25" s="3">
        <v>3</v>
      </c>
      <c r="E25" s="3">
        <v>18</v>
      </c>
      <c r="G25" s="4" t="s">
        <v>43</v>
      </c>
      <c r="I25" s="2" t="s">
        <v>382</v>
      </c>
      <c r="J25" s="3" t="s">
        <v>273</v>
      </c>
      <c r="K25" s="22">
        <f>テーブル1[[#This Row],[选择数]]+テーブル1[[#This Row],[弃选数]]</f>
        <v>1</v>
      </c>
      <c r="L25" s="22">
        <v>1</v>
      </c>
      <c r="M25" s="22">
        <v>0</v>
      </c>
      <c r="N25" s="22">
        <v>1</v>
      </c>
      <c r="O25" s="22">
        <v>1</v>
      </c>
      <c r="P25" s="26">
        <f>テーブル1[[#This Row],[选择数]]/テーブル1[[#This Row],[参战数]]</f>
        <v>1</v>
      </c>
      <c r="Q25" s="26">
        <f>テーブル1[[#This Row],[出场数]]/テーブル1[[#This Row],[参战数]]</f>
        <v>1</v>
      </c>
      <c r="R25" s="26">
        <f>テーブル1[[#This Row],[胜场数]]/テーブル1[[#This Row],[参战数]]</f>
        <v>1</v>
      </c>
    </row>
    <row r="26" spans="1:18" ht="15.75" customHeight="1" x14ac:dyDescent="0.4">
      <c r="A26" s="3">
        <v>24</v>
      </c>
      <c r="B26" s="3" t="s">
        <v>25</v>
      </c>
      <c r="C26" s="3" t="s">
        <v>126</v>
      </c>
      <c r="D26" s="3">
        <v>2</v>
      </c>
      <c r="E26" s="3">
        <v>24</v>
      </c>
      <c r="I26" s="4" t="s">
        <v>405</v>
      </c>
      <c r="J26" s="3" t="s">
        <v>93</v>
      </c>
      <c r="K26" s="22">
        <f>テーブル1[[#This Row],[选择数]]+テーブル1[[#This Row],[弃选数]]</f>
        <v>0</v>
      </c>
      <c r="L26" s="22"/>
      <c r="M26" s="22"/>
      <c r="N26" s="22"/>
      <c r="O26" s="22"/>
      <c r="P26" s="26" t="e">
        <f>テーブル1[[#This Row],[选择数]]/テーブル1[[#This Row],[参战数]]</f>
        <v>#DIV/0!</v>
      </c>
      <c r="Q26" s="26" t="e">
        <f>テーブル1[[#This Row],[出场数]]/テーブル1[[#This Row],[参战数]]</f>
        <v>#DIV/0!</v>
      </c>
      <c r="R26" s="26" t="e">
        <f>テーブル1[[#This Row],[胜场数]]/テーブル1[[#This Row],[参战数]]</f>
        <v>#DIV/0!</v>
      </c>
    </row>
    <row r="27" spans="1:18" ht="15.75" customHeight="1" x14ac:dyDescent="0.4">
      <c r="A27" s="3">
        <v>25</v>
      </c>
      <c r="B27" s="3" t="s">
        <v>25</v>
      </c>
      <c r="C27" s="3" t="s">
        <v>153</v>
      </c>
      <c r="D27" s="3">
        <v>3</v>
      </c>
      <c r="E27" s="3">
        <v>20</v>
      </c>
      <c r="F27" s="2"/>
      <c r="G27" s="4" t="s">
        <v>71</v>
      </c>
      <c r="I27" s="4" t="s">
        <v>306</v>
      </c>
      <c r="J27" s="3" t="s">
        <v>96</v>
      </c>
      <c r="K27" s="22">
        <f>テーブル1[[#This Row],[选择数]]+テーブル1[[#This Row],[弃选数]]</f>
        <v>0</v>
      </c>
      <c r="L27" s="22"/>
      <c r="M27" s="22"/>
      <c r="N27" s="22"/>
      <c r="O27" s="22"/>
      <c r="P27" s="26" t="e">
        <f>テーブル1[[#This Row],[选择数]]/テーブル1[[#This Row],[参战数]]</f>
        <v>#DIV/0!</v>
      </c>
      <c r="Q27" s="26" t="e">
        <f>テーブル1[[#This Row],[出场数]]/テーブル1[[#This Row],[参战数]]</f>
        <v>#DIV/0!</v>
      </c>
      <c r="R27" s="26" t="e">
        <f>テーブル1[[#This Row],[胜场数]]/テーブル1[[#This Row],[参战数]]</f>
        <v>#DIV/0!</v>
      </c>
    </row>
    <row r="28" spans="1:18" ht="15.75" customHeight="1" x14ac:dyDescent="0.4">
      <c r="A28" s="3">
        <v>26</v>
      </c>
      <c r="B28" s="3" t="s">
        <v>25</v>
      </c>
      <c r="C28" s="3" t="s">
        <v>152</v>
      </c>
      <c r="D28" s="3">
        <v>3</v>
      </c>
      <c r="E28" s="3">
        <v>15</v>
      </c>
      <c r="F28" s="2"/>
      <c r="G28" s="4" t="s">
        <v>74</v>
      </c>
      <c r="H28" s="2" t="s">
        <v>46</v>
      </c>
      <c r="I28" s="4" t="s">
        <v>95</v>
      </c>
      <c r="J28" s="3" t="s">
        <v>94</v>
      </c>
      <c r="K28" s="22">
        <f>テーブル1[[#This Row],[选择数]]+テーブル1[[#This Row],[弃选数]]</f>
        <v>0</v>
      </c>
      <c r="L28" s="22"/>
      <c r="M28" s="22"/>
      <c r="N28" s="22"/>
      <c r="O28" s="22"/>
      <c r="P28" s="26" t="e">
        <f>テーブル1[[#This Row],[选择数]]/テーブル1[[#This Row],[参战数]]</f>
        <v>#DIV/0!</v>
      </c>
      <c r="Q28" s="26" t="e">
        <f>テーブル1[[#This Row],[出场数]]/テーブル1[[#This Row],[参战数]]</f>
        <v>#DIV/0!</v>
      </c>
      <c r="R28" s="26" t="e">
        <f>テーブル1[[#This Row],[胜场数]]/テーブル1[[#This Row],[参战数]]</f>
        <v>#DIV/0!</v>
      </c>
    </row>
    <row r="29" spans="1:18" ht="15.75" customHeight="1" x14ac:dyDescent="0.4">
      <c r="A29" s="3">
        <v>27</v>
      </c>
      <c r="B29" s="3" t="s">
        <v>25</v>
      </c>
      <c r="C29" s="3" t="s">
        <v>60</v>
      </c>
      <c r="D29" s="3">
        <v>3</v>
      </c>
      <c r="E29" s="3">
        <v>16</v>
      </c>
      <c r="G29" s="4" t="s">
        <v>215</v>
      </c>
      <c r="H29" s="2" t="s">
        <v>42</v>
      </c>
      <c r="I29" s="2" t="s">
        <v>394</v>
      </c>
      <c r="J29" s="3" t="s">
        <v>80</v>
      </c>
      <c r="K29" s="22">
        <f>テーブル1[[#This Row],[选择数]]+テーブル1[[#This Row],[弃选数]]</f>
        <v>0</v>
      </c>
      <c r="L29" s="22"/>
      <c r="M29" s="22"/>
      <c r="N29" s="22"/>
      <c r="O29" s="22"/>
      <c r="P29" s="26" t="e">
        <f>テーブル1[[#This Row],[选择数]]/テーブル1[[#This Row],[参战数]]</f>
        <v>#DIV/0!</v>
      </c>
      <c r="Q29" s="26" t="e">
        <f>テーブル1[[#This Row],[出场数]]/テーブル1[[#This Row],[参战数]]</f>
        <v>#DIV/0!</v>
      </c>
      <c r="R29" s="26" t="e">
        <f>テーブル1[[#This Row],[胜场数]]/テーブル1[[#This Row],[参战数]]</f>
        <v>#DIV/0!</v>
      </c>
    </row>
    <row r="30" spans="1:18" ht="15.75" customHeight="1" x14ac:dyDescent="0.4">
      <c r="A30" s="3">
        <v>28</v>
      </c>
      <c r="B30" s="3" t="s">
        <v>409</v>
      </c>
      <c r="C30" s="3" t="s">
        <v>175</v>
      </c>
      <c r="D30" s="3">
        <v>1</v>
      </c>
      <c r="E30" s="3">
        <v>16</v>
      </c>
      <c r="F30" s="4" t="s">
        <v>84</v>
      </c>
      <c r="G30" s="2" t="s">
        <v>43</v>
      </c>
      <c r="H30" s="2" t="s">
        <v>206</v>
      </c>
      <c r="I30" s="4" t="s">
        <v>639</v>
      </c>
      <c r="J30" s="3" t="s">
        <v>273</v>
      </c>
      <c r="K30" s="22">
        <f>テーブル1[[#This Row],[选择数]]+テーブル1[[#This Row],[弃选数]]</f>
        <v>1</v>
      </c>
      <c r="L30" s="22">
        <v>0</v>
      </c>
      <c r="M30" s="22">
        <v>1</v>
      </c>
      <c r="N30" s="22">
        <v>0</v>
      </c>
      <c r="O30" s="22">
        <v>0</v>
      </c>
      <c r="P30" s="26">
        <f>テーブル1[[#This Row],[选择数]]/テーブル1[[#This Row],[参战数]]</f>
        <v>0</v>
      </c>
      <c r="Q30" s="26">
        <f>テーブル1[[#This Row],[出场数]]/テーブル1[[#This Row],[参战数]]</f>
        <v>0</v>
      </c>
      <c r="R30" s="26">
        <f>テーブル1[[#This Row],[胜场数]]/テーブル1[[#This Row],[参战数]]</f>
        <v>0</v>
      </c>
    </row>
    <row r="31" spans="1:18" ht="15.75" customHeight="1" x14ac:dyDescent="0.4">
      <c r="A31" s="3">
        <v>29</v>
      </c>
      <c r="B31" s="3" t="s">
        <v>305</v>
      </c>
      <c r="C31" s="3" t="s">
        <v>65</v>
      </c>
      <c r="D31" s="3">
        <v>3</v>
      </c>
      <c r="E31" s="3">
        <v>17</v>
      </c>
      <c r="G31" s="5" t="s">
        <v>43</v>
      </c>
      <c r="H31" s="4" t="s">
        <v>46</v>
      </c>
      <c r="I31" s="4" t="s">
        <v>355</v>
      </c>
      <c r="J31" s="3" t="s">
        <v>90</v>
      </c>
      <c r="K31" s="22">
        <f>テーブル1[[#This Row],[选择数]]+テーブル1[[#This Row],[弃选数]]</f>
        <v>1</v>
      </c>
      <c r="L31" s="22">
        <v>0</v>
      </c>
      <c r="M31" s="22">
        <v>1</v>
      </c>
      <c r="N31" s="22">
        <v>0</v>
      </c>
      <c r="O31" s="22">
        <v>0</v>
      </c>
      <c r="P31" s="26">
        <f>テーブル1[[#This Row],[选择数]]/テーブル1[[#This Row],[参战数]]</f>
        <v>0</v>
      </c>
      <c r="Q31" s="26">
        <f>テーブル1[[#This Row],[出场数]]/テーブル1[[#This Row],[参战数]]</f>
        <v>0</v>
      </c>
      <c r="R31" s="26">
        <f>テーブル1[[#This Row],[胜场数]]/テーブル1[[#This Row],[参战数]]</f>
        <v>0</v>
      </c>
    </row>
    <row r="32" spans="1:18" ht="15.75" customHeight="1" x14ac:dyDescent="0.4">
      <c r="A32" s="3">
        <v>30</v>
      </c>
      <c r="B32" s="6" t="s">
        <v>296</v>
      </c>
      <c r="C32" s="3" t="s">
        <v>176</v>
      </c>
      <c r="D32" s="3">
        <v>3</v>
      </c>
      <c r="E32" s="3">
        <v>18</v>
      </c>
      <c r="G32" s="2" t="s">
        <v>234</v>
      </c>
      <c r="H32" s="2" t="s">
        <v>42</v>
      </c>
      <c r="I32" s="7" t="s">
        <v>468</v>
      </c>
      <c r="J32" s="3" t="s">
        <v>273</v>
      </c>
      <c r="K32" s="22">
        <f>テーブル1[[#This Row],[选择数]]+テーブル1[[#This Row],[弃选数]]</f>
        <v>1</v>
      </c>
      <c r="L32" s="22">
        <v>1</v>
      </c>
      <c r="M32" s="22">
        <v>0</v>
      </c>
      <c r="N32" s="22">
        <v>1</v>
      </c>
      <c r="O32" s="22">
        <v>1</v>
      </c>
      <c r="P32" s="26">
        <f>テーブル1[[#This Row],[选择数]]/テーブル1[[#This Row],[参战数]]</f>
        <v>1</v>
      </c>
      <c r="Q32" s="26">
        <f>テーブル1[[#This Row],[出场数]]/テーブル1[[#This Row],[参战数]]</f>
        <v>1</v>
      </c>
      <c r="R32" s="26">
        <f>テーブル1[[#This Row],[胜场数]]/テーブル1[[#This Row],[参战数]]</f>
        <v>1</v>
      </c>
    </row>
    <row r="33" spans="1:18" ht="15.75" customHeight="1" x14ac:dyDescent="0.4">
      <c r="A33" s="3">
        <v>31</v>
      </c>
      <c r="B33" s="3" t="s">
        <v>10</v>
      </c>
      <c r="C33" s="3" t="s">
        <v>77</v>
      </c>
      <c r="D33" s="3">
        <v>1</v>
      </c>
      <c r="E33" s="3">
        <v>21</v>
      </c>
      <c r="F33" s="4" t="s">
        <v>208</v>
      </c>
      <c r="I33" s="2" t="s">
        <v>304</v>
      </c>
      <c r="J33" s="3" t="s">
        <v>11</v>
      </c>
      <c r="K33" s="22">
        <f>テーブル1[[#This Row],[选择数]]+テーブル1[[#This Row],[弃选数]]</f>
        <v>2</v>
      </c>
      <c r="L33" s="22">
        <v>1</v>
      </c>
      <c r="M33" s="22">
        <v>1</v>
      </c>
      <c r="N33" s="22">
        <v>1</v>
      </c>
      <c r="O33" s="22">
        <v>2</v>
      </c>
      <c r="P33" s="26">
        <f>テーブル1[[#This Row],[选择数]]/テーブル1[[#This Row],[参战数]]</f>
        <v>0.5</v>
      </c>
      <c r="Q33" s="26">
        <f>テーブル1[[#This Row],[出场数]]/テーブル1[[#This Row],[参战数]]</f>
        <v>0.5</v>
      </c>
      <c r="R33" s="26">
        <f>テーブル1[[#This Row],[胜场数]]/テーブル1[[#This Row],[参战数]]</f>
        <v>1</v>
      </c>
    </row>
    <row r="34" spans="1:18" ht="15.75" customHeight="1" x14ac:dyDescent="0.4">
      <c r="A34" s="3">
        <v>32</v>
      </c>
      <c r="B34" s="6" t="s">
        <v>300</v>
      </c>
      <c r="C34" s="3" t="s">
        <v>177</v>
      </c>
      <c r="D34" s="3">
        <v>8</v>
      </c>
      <c r="E34" s="3">
        <v>30</v>
      </c>
      <c r="F34" s="4" t="s">
        <v>84</v>
      </c>
      <c r="G34" s="2" t="s">
        <v>43</v>
      </c>
      <c r="I34" s="7" t="s">
        <v>944</v>
      </c>
      <c r="J34" s="3" t="s">
        <v>273</v>
      </c>
      <c r="K34" s="22">
        <f>テーブル1[[#This Row],[选择数]]+テーブル1[[#This Row],[弃选数]]</f>
        <v>1</v>
      </c>
      <c r="L34" s="22">
        <v>0</v>
      </c>
      <c r="M34" s="22">
        <v>1</v>
      </c>
      <c r="N34" s="22">
        <v>0</v>
      </c>
      <c r="O34" s="22">
        <v>0</v>
      </c>
      <c r="P34" s="26">
        <f>テーブル1[[#This Row],[选择数]]/テーブル1[[#This Row],[参战数]]</f>
        <v>0</v>
      </c>
      <c r="Q34" s="26">
        <f>テーブル1[[#This Row],[出场数]]/テーブル1[[#This Row],[参战数]]</f>
        <v>0</v>
      </c>
      <c r="R34" s="26">
        <f>テーブル1[[#This Row],[胜场数]]/テーブル1[[#This Row],[参战数]]</f>
        <v>0</v>
      </c>
    </row>
    <row r="35" spans="1:18" ht="15.75" customHeight="1" x14ac:dyDescent="0.4">
      <c r="A35" s="3">
        <v>33</v>
      </c>
      <c r="B35" s="3" t="s">
        <v>25</v>
      </c>
      <c r="C35" s="3" t="s">
        <v>159</v>
      </c>
      <c r="D35" s="3">
        <v>2</v>
      </c>
      <c r="E35" s="3">
        <v>24</v>
      </c>
      <c r="G35" s="2"/>
      <c r="I35" s="7" t="s">
        <v>403</v>
      </c>
      <c r="J35" s="3" t="s">
        <v>111</v>
      </c>
      <c r="K35" s="22">
        <f>テーブル1[[#This Row],[选择数]]+テーブル1[[#This Row],[弃选数]]</f>
        <v>0</v>
      </c>
      <c r="L35" s="22"/>
      <c r="M35" s="22"/>
      <c r="N35" s="22"/>
      <c r="O35" s="22"/>
      <c r="P35" s="26" t="e">
        <f>テーブル1[[#This Row],[选择数]]/テーブル1[[#This Row],[参战数]]</f>
        <v>#DIV/0!</v>
      </c>
      <c r="Q35" s="26" t="e">
        <f>テーブル1[[#This Row],[出场数]]/テーブル1[[#This Row],[参战数]]</f>
        <v>#DIV/0!</v>
      </c>
      <c r="R35" s="26" t="e">
        <f>テーブル1[[#This Row],[胜场数]]/テーブル1[[#This Row],[参战数]]</f>
        <v>#DIV/0!</v>
      </c>
    </row>
    <row r="36" spans="1:18" ht="15.75" customHeight="1" x14ac:dyDescent="0.4">
      <c r="A36" s="3">
        <v>34</v>
      </c>
      <c r="B36" s="3" t="s">
        <v>10</v>
      </c>
      <c r="C36" s="3" t="s">
        <v>166</v>
      </c>
      <c r="D36" s="3">
        <v>3</v>
      </c>
      <c r="E36" s="3">
        <v>20</v>
      </c>
      <c r="G36" s="2"/>
      <c r="I36" s="4" t="s">
        <v>360</v>
      </c>
      <c r="J36" s="3" t="s">
        <v>100</v>
      </c>
      <c r="K36" s="22">
        <f>テーブル1[[#This Row],[选择数]]+テーブル1[[#This Row],[弃选数]]</f>
        <v>1</v>
      </c>
      <c r="L36" s="22">
        <v>1</v>
      </c>
      <c r="M36" s="22">
        <v>0</v>
      </c>
      <c r="N36" s="22">
        <v>1</v>
      </c>
      <c r="O36" s="22">
        <v>0</v>
      </c>
      <c r="P36" s="26">
        <f>テーブル1[[#This Row],[选择数]]/テーブル1[[#This Row],[参战数]]</f>
        <v>1</v>
      </c>
      <c r="Q36" s="26">
        <f>テーブル1[[#This Row],[出场数]]/テーブル1[[#This Row],[参战数]]</f>
        <v>1</v>
      </c>
      <c r="R36" s="26">
        <f>テーブル1[[#This Row],[胜场数]]/テーブル1[[#This Row],[参战数]]</f>
        <v>0</v>
      </c>
    </row>
    <row r="37" spans="1:18" ht="15.75" customHeight="1" x14ac:dyDescent="0.4">
      <c r="A37" s="3">
        <v>35</v>
      </c>
      <c r="B37" s="3" t="s">
        <v>225</v>
      </c>
      <c r="C37" s="3" t="s">
        <v>539</v>
      </c>
      <c r="D37" s="3">
        <v>2</v>
      </c>
      <c r="E37" s="3">
        <v>18</v>
      </c>
      <c r="G37" s="4" t="s">
        <v>163</v>
      </c>
      <c r="I37" s="4" t="s">
        <v>357</v>
      </c>
      <c r="J37" s="3" t="s">
        <v>273</v>
      </c>
      <c r="K37" s="22">
        <f>テーブル1[[#This Row],[选择数]]+テーブル1[[#This Row],[弃选数]]</f>
        <v>1</v>
      </c>
      <c r="L37" s="22">
        <v>1</v>
      </c>
      <c r="M37" s="22">
        <v>0</v>
      </c>
      <c r="N37" s="22">
        <v>1</v>
      </c>
      <c r="O37" s="22">
        <v>1</v>
      </c>
      <c r="P37" s="26">
        <f>テーブル1[[#This Row],[选择数]]/テーブル1[[#This Row],[参战数]]</f>
        <v>1</v>
      </c>
      <c r="Q37" s="26">
        <f>テーブル1[[#This Row],[出场数]]/テーブル1[[#This Row],[参战数]]</f>
        <v>1</v>
      </c>
      <c r="R37" s="26">
        <f>テーブル1[[#This Row],[胜场数]]/テーブル1[[#This Row],[参战数]]</f>
        <v>1</v>
      </c>
    </row>
    <row r="38" spans="1:18" ht="15.75" customHeight="1" x14ac:dyDescent="0.4">
      <c r="A38" s="3">
        <v>36</v>
      </c>
      <c r="B38" s="3" t="s">
        <v>10</v>
      </c>
      <c r="C38" s="3" t="s">
        <v>61</v>
      </c>
      <c r="D38" s="3">
        <v>2</v>
      </c>
      <c r="E38" s="3">
        <v>24</v>
      </c>
      <c r="H38" s="4" t="s">
        <v>42</v>
      </c>
      <c r="I38" s="8" t="s">
        <v>412</v>
      </c>
      <c r="J38" s="3" t="s">
        <v>76</v>
      </c>
      <c r="K38" s="22">
        <f>テーブル1[[#This Row],[选择数]]+テーブル1[[#This Row],[弃选数]]</f>
        <v>0</v>
      </c>
      <c r="L38" s="22"/>
      <c r="M38" s="22"/>
      <c r="N38" s="22"/>
      <c r="O38" s="22"/>
      <c r="P38" s="26" t="e">
        <f>テーブル1[[#This Row],[选择数]]/テーブル1[[#This Row],[参战数]]</f>
        <v>#DIV/0!</v>
      </c>
      <c r="Q38" s="26" t="e">
        <f>テーブル1[[#This Row],[出场数]]/テーブル1[[#This Row],[参战数]]</f>
        <v>#DIV/0!</v>
      </c>
      <c r="R38" s="26" t="e">
        <f>テーブル1[[#This Row],[胜场数]]/テーブル1[[#This Row],[参战数]]</f>
        <v>#DIV/0!</v>
      </c>
    </row>
    <row r="39" spans="1:18" ht="15.75" customHeight="1" x14ac:dyDescent="0.4">
      <c r="A39" s="3">
        <v>37</v>
      </c>
      <c r="B39" s="3" t="s">
        <v>15</v>
      </c>
      <c r="C39" s="3" t="s">
        <v>147</v>
      </c>
      <c r="D39" s="3">
        <v>2</v>
      </c>
      <c r="E39" s="3">
        <v>20</v>
      </c>
      <c r="F39" s="4" t="s">
        <v>84</v>
      </c>
      <c r="G39" s="2"/>
      <c r="I39" s="4" t="s">
        <v>387</v>
      </c>
      <c r="J39" s="3" t="s">
        <v>32</v>
      </c>
      <c r="K39" s="22">
        <f>テーブル1[[#This Row],[选择数]]+テーブル1[[#This Row],[弃选数]]</f>
        <v>1</v>
      </c>
      <c r="L39" s="22">
        <v>1</v>
      </c>
      <c r="M39" s="22">
        <v>0</v>
      </c>
      <c r="N39" s="22">
        <v>1</v>
      </c>
      <c r="O39" s="22">
        <v>1</v>
      </c>
      <c r="P39" s="26">
        <f>テーブル1[[#This Row],[选择数]]/テーブル1[[#This Row],[参战数]]</f>
        <v>1</v>
      </c>
      <c r="Q39" s="26">
        <f>テーブル1[[#This Row],[出场数]]/テーブル1[[#This Row],[参战数]]</f>
        <v>1</v>
      </c>
      <c r="R39" s="26">
        <f>テーブル1[[#This Row],[胜场数]]/テーブル1[[#This Row],[参战数]]</f>
        <v>1</v>
      </c>
    </row>
    <row r="40" spans="1:18" ht="15.75" customHeight="1" x14ac:dyDescent="0.4">
      <c r="A40" s="3">
        <v>38</v>
      </c>
      <c r="B40" s="3" t="s">
        <v>15</v>
      </c>
      <c r="C40" s="3" t="s">
        <v>64</v>
      </c>
      <c r="D40" s="3">
        <v>4</v>
      </c>
      <c r="E40" s="3">
        <v>16</v>
      </c>
      <c r="F40" s="4" t="s">
        <v>208</v>
      </c>
      <c r="I40" s="4" t="s">
        <v>417</v>
      </c>
      <c r="J40" s="3" t="s">
        <v>18</v>
      </c>
      <c r="K40" s="22">
        <f>テーブル1[[#This Row],[选择数]]+テーブル1[[#This Row],[弃选数]]</f>
        <v>0</v>
      </c>
      <c r="L40" s="22"/>
      <c r="M40" s="22"/>
      <c r="N40" s="22"/>
      <c r="O40" s="22"/>
      <c r="P40" s="26" t="e">
        <f>テーブル1[[#This Row],[选择数]]/テーブル1[[#This Row],[参战数]]</f>
        <v>#DIV/0!</v>
      </c>
      <c r="Q40" s="26" t="e">
        <f>テーブル1[[#This Row],[出场数]]/テーブル1[[#This Row],[参战数]]</f>
        <v>#DIV/0!</v>
      </c>
      <c r="R40" s="26" t="e">
        <f>テーブル1[[#This Row],[胜场数]]/テーブル1[[#This Row],[参战数]]</f>
        <v>#DIV/0!</v>
      </c>
    </row>
    <row r="41" spans="1:18" ht="15.75" customHeight="1" x14ac:dyDescent="0.4">
      <c r="A41" s="3">
        <v>39</v>
      </c>
      <c r="B41" s="3" t="s">
        <v>10</v>
      </c>
      <c r="C41" s="3" t="s">
        <v>63</v>
      </c>
      <c r="D41" s="3">
        <v>2</v>
      </c>
      <c r="E41" s="3">
        <v>33</v>
      </c>
      <c r="F41" s="4" t="s">
        <v>4</v>
      </c>
      <c r="J41" s="3" t="s">
        <v>87</v>
      </c>
      <c r="K41" s="22">
        <f>テーブル1[[#This Row],[选择数]]+テーブル1[[#This Row],[弃选数]]</f>
        <v>0</v>
      </c>
      <c r="L41" s="22"/>
      <c r="M41" s="22"/>
      <c r="N41" s="22"/>
      <c r="O41" s="22"/>
      <c r="P41" s="26" t="e">
        <f>テーブル1[[#This Row],[选择数]]/テーブル1[[#This Row],[参战数]]</f>
        <v>#DIV/0!</v>
      </c>
      <c r="Q41" s="26" t="e">
        <f>テーブル1[[#This Row],[出场数]]/テーブル1[[#This Row],[参战数]]</f>
        <v>#DIV/0!</v>
      </c>
      <c r="R41" s="26" t="e">
        <f>テーブル1[[#This Row],[胜场数]]/テーブル1[[#This Row],[参战数]]</f>
        <v>#DIV/0!</v>
      </c>
    </row>
    <row r="42" spans="1:18" ht="15.75" customHeight="1" x14ac:dyDescent="0.4">
      <c r="A42" s="3">
        <v>40</v>
      </c>
      <c r="B42" s="3" t="s">
        <v>31</v>
      </c>
      <c r="C42" s="3" t="s">
        <v>148</v>
      </c>
      <c r="D42" s="3">
        <v>1</v>
      </c>
      <c r="E42" s="3">
        <v>14</v>
      </c>
      <c r="F42" s="2"/>
      <c r="G42" s="4" t="s">
        <v>71</v>
      </c>
      <c r="I42" s="4" t="s">
        <v>946</v>
      </c>
      <c r="J42" s="3" t="s">
        <v>99</v>
      </c>
      <c r="K42" s="22">
        <f>テーブル1[[#This Row],[选择数]]+テーブル1[[#This Row],[弃选数]]</f>
        <v>0</v>
      </c>
      <c r="L42" s="22"/>
      <c r="M42" s="22"/>
      <c r="N42" s="22"/>
      <c r="O42" s="22"/>
      <c r="P42" s="26" t="e">
        <f>テーブル1[[#This Row],[选择数]]/テーブル1[[#This Row],[参战数]]</f>
        <v>#DIV/0!</v>
      </c>
      <c r="Q42" s="26" t="e">
        <f>テーブル1[[#This Row],[出场数]]/テーブル1[[#This Row],[参战数]]</f>
        <v>#DIV/0!</v>
      </c>
      <c r="R42" s="26" t="e">
        <f>テーブル1[[#This Row],[胜场数]]/テーブル1[[#This Row],[参战数]]</f>
        <v>#DIV/0!</v>
      </c>
    </row>
    <row r="43" spans="1:18" x14ac:dyDescent="0.4">
      <c r="A43" s="3">
        <v>41</v>
      </c>
      <c r="B43" s="3" t="s">
        <v>15</v>
      </c>
      <c r="C43" s="3" t="s">
        <v>69</v>
      </c>
      <c r="D43" s="3">
        <v>3</v>
      </c>
      <c r="E43" s="3">
        <v>19</v>
      </c>
      <c r="G43" s="4" t="s">
        <v>71</v>
      </c>
      <c r="I43" s="18" t="s">
        <v>385</v>
      </c>
      <c r="J43" s="3" t="s">
        <v>20</v>
      </c>
      <c r="K43" s="22">
        <f>テーブル1[[#This Row],[选择数]]+テーブル1[[#This Row],[弃选数]]</f>
        <v>0</v>
      </c>
      <c r="L43" s="22"/>
      <c r="M43" s="22"/>
      <c r="N43" s="22"/>
      <c r="O43" s="22"/>
      <c r="P43" s="26" t="e">
        <f>テーブル1[[#This Row],[选择数]]/テーブル1[[#This Row],[参战数]]</f>
        <v>#DIV/0!</v>
      </c>
      <c r="Q43" s="26" t="e">
        <f>テーブル1[[#This Row],[出场数]]/テーブル1[[#This Row],[参战数]]</f>
        <v>#DIV/0!</v>
      </c>
      <c r="R43" s="26" t="e">
        <f>テーブル1[[#This Row],[胜场数]]/テーブル1[[#This Row],[参战数]]</f>
        <v>#DIV/0!</v>
      </c>
    </row>
    <row r="44" spans="1:18" ht="15.75" customHeight="1" x14ac:dyDescent="0.4">
      <c r="A44" s="3">
        <v>42</v>
      </c>
      <c r="B44" s="6" t="s">
        <v>302</v>
      </c>
      <c r="C44" s="3" t="s">
        <v>178</v>
      </c>
      <c r="D44" s="3">
        <v>3</v>
      </c>
      <c r="E44" s="3">
        <v>15</v>
      </c>
      <c r="G44" s="4" t="s">
        <v>71</v>
      </c>
      <c r="I44" s="7" t="s">
        <v>870</v>
      </c>
      <c r="J44" s="3" t="s">
        <v>273</v>
      </c>
      <c r="K44" s="22">
        <f>テーブル1[[#This Row],[选择数]]+テーブル1[[#This Row],[弃选数]]</f>
        <v>2</v>
      </c>
      <c r="L44" s="22">
        <v>2</v>
      </c>
      <c r="M44" s="22">
        <v>0</v>
      </c>
      <c r="N44" s="22">
        <v>1</v>
      </c>
      <c r="O44" s="22">
        <v>1</v>
      </c>
      <c r="P44" s="26">
        <f>テーブル1[[#This Row],[选择数]]/テーブル1[[#This Row],[参战数]]</f>
        <v>1</v>
      </c>
      <c r="Q44" s="26">
        <f>テーブル1[[#This Row],[出场数]]/テーブル1[[#This Row],[参战数]]</f>
        <v>0.5</v>
      </c>
      <c r="R44" s="26">
        <f>テーブル1[[#This Row],[胜场数]]/テーブル1[[#This Row],[参战数]]</f>
        <v>0.5</v>
      </c>
    </row>
    <row r="45" spans="1:18" ht="15.75" customHeight="1" x14ac:dyDescent="0.4">
      <c r="A45" s="3">
        <v>43</v>
      </c>
      <c r="B45" s="3" t="s">
        <v>31</v>
      </c>
      <c r="C45" s="3" t="s">
        <v>156</v>
      </c>
      <c r="D45" s="3">
        <v>0</v>
      </c>
      <c r="E45" s="3">
        <v>27</v>
      </c>
      <c r="F45" s="2"/>
      <c r="G45" s="4" t="s">
        <v>43</v>
      </c>
      <c r="I45" s="4" t="s">
        <v>510</v>
      </c>
      <c r="J45" s="3" t="s">
        <v>98</v>
      </c>
      <c r="K45" s="22">
        <f>テーブル1[[#This Row],[选择数]]+テーブル1[[#This Row],[弃选数]]</f>
        <v>0</v>
      </c>
      <c r="L45" s="22"/>
      <c r="M45" s="22"/>
      <c r="N45" s="22"/>
      <c r="O45" s="22"/>
      <c r="P45" s="26" t="e">
        <f>テーブル1[[#This Row],[选择数]]/テーブル1[[#This Row],[参战数]]</f>
        <v>#DIV/0!</v>
      </c>
      <c r="Q45" s="26" t="e">
        <f>テーブル1[[#This Row],[出场数]]/テーブル1[[#This Row],[参战数]]</f>
        <v>#DIV/0!</v>
      </c>
      <c r="R45" s="26" t="e">
        <f>テーブル1[[#This Row],[胜场数]]/テーブル1[[#This Row],[参战数]]</f>
        <v>#DIV/0!</v>
      </c>
    </row>
    <row r="46" spans="1:18" ht="15.75" customHeight="1" x14ac:dyDescent="0.4">
      <c r="A46" s="3">
        <v>44</v>
      </c>
      <c r="B46" s="6" t="s">
        <v>300</v>
      </c>
      <c r="C46" s="3" t="s">
        <v>179</v>
      </c>
      <c r="D46" s="3">
        <v>1</v>
      </c>
      <c r="E46" s="3">
        <v>18</v>
      </c>
      <c r="F46" s="2" t="s">
        <v>84</v>
      </c>
      <c r="G46" s="4"/>
      <c r="H46" s="8" t="s">
        <v>42</v>
      </c>
      <c r="I46" s="7" t="s">
        <v>512</v>
      </c>
      <c r="J46" s="3" t="s">
        <v>273</v>
      </c>
      <c r="K46" s="22">
        <f>テーブル1[[#This Row],[选择数]]+テーブル1[[#This Row],[弃选数]]</f>
        <v>0</v>
      </c>
      <c r="L46" s="22"/>
      <c r="M46" s="22"/>
      <c r="N46" s="22"/>
      <c r="O46" s="22"/>
      <c r="P46" s="26" t="e">
        <f>テーブル1[[#This Row],[选择数]]/テーブル1[[#This Row],[参战数]]</f>
        <v>#DIV/0!</v>
      </c>
      <c r="Q46" s="26" t="e">
        <f>テーブル1[[#This Row],[出场数]]/テーブル1[[#This Row],[参战数]]</f>
        <v>#DIV/0!</v>
      </c>
      <c r="R46" s="26" t="e">
        <f>テーブル1[[#This Row],[胜场数]]/テーブル1[[#This Row],[参战数]]</f>
        <v>#DIV/0!</v>
      </c>
    </row>
    <row r="47" spans="1:18" ht="15.75" customHeight="1" x14ac:dyDescent="0.4">
      <c r="A47" s="3">
        <v>45</v>
      </c>
      <c r="B47" s="6" t="s">
        <v>296</v>
      </c>
      <c r="C47" s="3" t="s">
        <v>180</v>
      </c>
      <c r="D47" s="3">
        <v>3</v>
      </c>
      <c r="E47" s="3">
        <v>24</v>
      </c>
      <c r="F47" s="2"/>
      <c r="G47" s="4"/>
      <c r="H47" s="2" t="s">
        <v>206</v>
      </c>
      <c r="I47" s="7" t="s">
        <v>303</v>
      </c>
      <c r="J47" s="3" t="s">
        <v>273</v>
      </c>
      <c r="K47" s="22">
        <f>テーブル1[[#This Row],[选择数]]+テーブル1[[#This Row],[弃选数]]</f>
        <v>0</v>
      </c>
      <c r="L47" s="22"/>
      <c r="M47" s="22"/>
      <c r="N47" s="22"/>
      <c r="O47" s="22"/>
      <c r="P47" s="26" t="e">
        <f>テーブル1[[#This Row],[选择数]]/テーブル1[[#This Row],[参战数]]</f>
        <v>#DIV/0!</v>
      </c>
      <c r="Q47" s="26" t="e">
        <f>テーブル1[[#This Row],[出场数]]/テーブル1[[#This Row],[参战数]]</f>
        <v>#DIV/0!</v>
      </c>
      <c r="R47" s="26" t="e">
        <f>テーブル1[[#This Row],[胜场数]]/テーブル1[[#This Row],[参战数]]</f>
        <v>#DIV/0!</v>
      </c>
    </row>
    <row r="48" spans="1:18" ht="15.75" customHeight="1" x14ac:dyDescent="0.4">
      <c r="A48" s="3">
        <v>46</v>
      </c>
      <c r="B48" s="3" t="s">
        <v>15</v>
      </c>
      <c r="C48" s="3" t="s">
        <v>62</v>
      </c>
      <c r="D48" s="3">
        <v>2</v>
      </c>
      <c r="E48" s="3">
        <v>24</v>
      </c>
      <c r="F48" s="4" t="s">
        <v>84</v>
      </c>
      <c r="I48" s="4" t="s">
        <v>165</v>
      </c>
      <c r="J48" s="3" t="s">
        <v>120</v>
      </c>
      <c r="K48" s="22">
        <f>テーブル1[[#This Row],[选择数]]+テーブル1[[#This Row],[弃选数]]</f>
        <v>2</v>
      </c>
      <c r="L48" s="22">
        <v>0</v>
      </c>
      <c r="M48" s="22">
        <v>2</v>
      </c>
      <c r="N48" s="22">
        <v>0</v>
      </c>
      <c r="O48" s="22">
        <v>2</v>
      </c>
      <c r="P48" s="26">
        <f>テーブル1[[#This Row],[选择数]]/テーブル1[[#This Row],[参战数]]</f>
        <v>0</v>
      </c>
      <c r="Q48" s="26">
        <f>テーブル1[[#This Row],[出场数]]/テーブル1[[#This Row],[参战数]]</f>
        <v>0</v>
      </c>
      <c r="R48" s="26">
        <f>テーブル1[[#This Row],[胜场数]]/テーブル1[[#This Row],[参战数]]</f>
        <v>1</v>
      </c>
    </row>
    <row r="49" spans="1:18" x14ac:dyDescent="0.4">
      <c r="A49" s="3">
        <v>47</v>
      </c>
      <c r="B49" s="6" t="s">
        <v>300</v>
      </c>
      <c r="C49" s="3" t="s">
        <v>181</v>
      </c>
      <c r="D49" s="3">
        <v>3</v>
      </c>
      <c r="E49" s="3">
        <v>19</v>
      </c>
      <c r="F49" s="2"/>
      <c r="G49" s="4" t="s">
        <v>71</v>
      </c>
      <c r="I49" s="7" t="s">
        <v>301</v>
      </c>
      <c r="J49" s="3" t="s">
        <v>273</v>
      </c>
      <c r="K49" s="22">
        <f>テーブル1[[#This Row],[选择数]]+テーブル1[[#This Row],[弃选数]]</f>
        <v>0</v>
      </c>
      <c r="L49" s="22"/>
      <c r="M49" s="22"/>
      <c r="N49" s="22"/>
      <c r="O49" s="22"/>
      <c r="P49" s="26" t="e">
        <f>テーブル1[[#This Row],[选择数]]/テーブル1[[#This Row],[参战数]]</f>
        <v>#DIV/0!</v>
      </c>
      <c r="Q49" s="26" t="e">
        <f>テーブル1[[#This Row],[出场数]]/テーブル1[[#This Row],[参战数]]</f>
        <v>#DIV/0!</v>
      </c>
      <c r="R49" s="26" t="e">
        <f>テーブル1[[#This Row],[胜场数]]/テーブル1[[#This Row],[参战数]]</f>
        <v>#DIV/0!</v>
      </c>
    </row>
    <row r="50" spans="1:18" ht="15.75" customHeight="1" x14ac:dyDescent="0.4">
      <c r="A50" s="3">
        <v>48</v>
      </c>
      <c r="B50" s="3" t="s">
        <v>15</v>
      </c>
      <c r="C50" s="3" t="s">
        <v>119</v>
      </c>
      <c r="D50" s="3">
        <v>2</v>
      </c>
      <c r="E50" s="3">
        <v>21</v>
      </c>
      <c r="F50" s="4" t="s">
        <v>84</v>
      </c>
      <c r="I50" s="4" t="s">
        <v>470</v>
      </c>
      <c r="J50" s="3" t="s">
        <v>92</v>
      </c>
      <c r="K50" s="22">
        <f>テーブル1[[#This Row],[选择数]]+テーブル1[[#This Row],[弃选数]]</f>
        <v>1</v>
      </c>
      <c r="L50" s="22">
        <v>0</v>
      </c>
      <c r="M50" s="22">
        <v>1</v>
      </c>
      <c r="N50" s="22">
        <v>1</v>
      </c>
      <c r="O50" s="22">
        <v>1</v>
      </c>
      <c r="P50" s="26">
        <f>テーブル1[[#This Row],[选择数]]/テーブル1[[#This Row],[参战数]]</f>
        <v>0</v>
      </c>
      <c r="Q50" s="26">
        <f>テーブル1[[#This Row],[出场数]]/テーブル1[[#This Row],[参战数]]</f>
        <v>1</v>
      </c>
      <c r="R50" s="26">
        <f>テーブル1[[#This Row],[胜场数]]/テーブル1[[#This Row],[参战数]]</f>
        <v>1</v>
      </c>
    </row>
    <row r="51" spans="1:18" ht="15.75" customHeight="1" x14ac:dyDescent="0.4">
      <c r="A51" s="3">
        <v>49</v>
      </c>
      <c r="B51" s="3" t="s">
        <v>345</v>
      </c>
      <c r="C51" s="3" t="s">
        <v>182</v>
      </c>
      <c r="D51" s="3">
        <v>2</v>
      </c>
      <c r="E51" s="3">
        <v>20</v>
      </c>
      <c r="G51" s="5" t="s">
        <v>71</v>
      </c>
      <c r="I51" s="4" t="s">
        <v>419</v>
      </c>
      <c r="J51" s="3" t="s">
        <v>273</v>
      </c>
      <c r="K51" s="22">
        <f>テーブル1[[#This Row],[选择数]]+テーブル1[[#This Row],[弃选数]]</f>
        <v>0</v>
      </c>
      <c r="L51" s="22"/>
      <c r="M51" s="22"/>
      <c r="N51" s="22"/>
      <c r="O51" s="22"/>
      <c r="P51" s="26" t="e">
        <f>テーブル1[[#This Row],[选择数]]/テーブル1[[#This Row],[参战数]]</f>
        <v>#DIV/0!</v>
      </c>
      <c r="Q51" s="26" t="e">
        <f>テーブル1[[#This Row],[出场数]]/テーブル1[[#This Row],[参战数]]</f>
        <v>#DIV/0!</v>
      </c>
      <c r="R51" s="26" t="e">
        <f>テーブル1[[#This Row],[胜场数]]/テーブル1[[#This Row],[参战数]]</f>
        <v>#DIV/0!</v>
      </c>
    </row>
    <row r="52" spans="1:18" ht="15.75" customHeight="1" x14ac:dyDescent="0.4">
      <c r="A52" s="3">
        <v>50</v>
      </c>
      <c r="B52" s="3" t="s">
        <v>30</v>
      </c>
      <c r="C52" s="3" t="s">
        <v>140</v>
      </c>
      <c r="D52" s="3">
        <v>2</v>
      </c>
      <c r="E52" s="3">
        <v>21</v>
      </c>
      <c r="G52" s="2"/>
      <c r="I52" s="18" t="s">
        <v>514</v>
      </c>
      <c r="J52" s="3" t="s">
        <v>35</v>
      </c>
      <c r="K52" s="22">
        <f>テーブル1[[#This Row],[选择数]]+テーブル1[[#This Row],[弃选数]]</f>
        <v>0</v>
      </c>
      <c r="L52" s="22"/>
      <c r="M52" s="22"/>
      <c r="N52" s="22"/>
      <c r="O52" s="22"/>
      <c r="P52" s="26" t="e">
        <f>テーブル1[[#This Row],[选择数]]/テーブル1[[#This Row],[参战数]]</f>
        <v>#DIV/0!</v>
      </c>
      <c r="Q52" s="26" t="e">
        <f>テーブル1[[#This Row],[出场数]]/テーブル1[[#This Row],[参战数]]</f>
        <v>#DIV/0!</v>
      </c>
      <c r="R52" s="26" t="e">
        <f>テーブル1[[#This Row],[胜场数]]/テーブル1[[#This Row],[参战数]]</f>
        <v>#DIV/0!</v>
      </c>
    </row>
    <row r="53" spans="1:18" ht="15.75" customHeight="1" x14ac:dyDescent="0.4">
      <c r="A53" s="3">
        <v>51</v>
      </c>
      <c r="B53" s="3" t="s">
        <v>205</v>
      </c>
      <c r="C53" s="3" t="s">
        <v>125</v>
      </c>
      <c r="D53" s="3">
        <v>3</v>
      </c>
      <c r="E53" s="3">
        <v>18</v>
      </c>
      <c r="G53" s="4" t="s">
        <v>45</v>
      </c>
      <c r="I53" s="4" t="s">
        <v>388</v>
      </c>
      <c r="J53" s="3" t="s">
        <v>28</v>
      </c>
      <c r="K53" s="22">
        <f>テーブル1[[#This Row],[选择数]]+テーブル1[[#This Row],[弃选数]]</f>
        <v>0</v>
      </c>
      <c r="L53" s="22"/>
      <c r="M53" s="22"/>
      <c r="N53" s="22"/>
      <c r="O53" s="22"/>
      <c r="P53" s="26" t="e">
        <f>テーブル1[[#This Row],[选择数]]/テーブル1[[#This Row],[参战数]]</f>
        <v>#DIV/0!</v>
      </c>
      <c r="Q53" s="26" t="e">
        <f>テーブル1[[#This Row],[出场数]]/テーブル1[[#This Row],[参战数]]</f>
        <v>#DIV/0!</v>
      </c>
      <c r="R53" s="26" t="e">
        <f>テーブル1[[#This Row],[胜场数]]/テーブル1[[#This Row],[参战数]]</f>
        <v>#DIV/0!</v>
      </c>
    </row>
    <row r="54" spans="1:18" ht="15.75" customHeight="1" x14ac:dyDescent="0.4">
      <c r="A54" s="3">
        <v>52</v>
      </c>
      <c r="B54" s="3" t="s">
        <v>344</v>
      </c>
      <c r="C54" s="3" t="s">
        <v>183</v>
      </c>
      <c r="D54" s="3">
        <v>3</v>
      </c>
      <c r="E54" s="3">
        <v>21</v>
      </c>
      <c r="F54" s="4" t="s">
        <v>208</v>
      </c>
      <c r="G54" s="5" t="s">
        <v>44</v>
      </c>
      <c r="H54" s="2" t="s">
        <v>42</v>
      </c>
      <c r="I54" s="4" t="s">
        <v>625</v>
      </c>
      <c r="J54" s="3" t="s">
        <v>273</v>
      </c>
      <c r="K54" s="22">
        <f>テーブル1[[#This Row],[选择数]]+テーブル1[[#This Row],[弃选数]]</f>
        <v>1</v>
      </c>
      <c r="L54" s="22">
        <v>0</v>
      </c>
      <c r="M54" s="22">
        <v>1</v>
      </c>
      <c r="N54" s="22">
        <v>1</v>
      </c>
      <c r="O54" s="22">
        <v>0</v>
      </c>
      <c r="P54" s="26">
        <f>テーブル1[[#This Row],[选择数]]/テーブル1[[#This Row],[参战数]]</f>
        <v>0</v>
      </c>
      <c r="Q54" s="26">
        <f>テーブル1[[#This Row],[出场数]]/テーブル1[[#This Row],[参战数]]</f>
        <v>1</v>
      </c>
      <c r="R54" s="26">
        <f>テーブル1[[#This Row],[胜场数]]/テーブル1[[#This Row],[参战数]]</f>
        <v>0</v>
      </c>
    </row>
    <row r="55" spans="1:18" ht="15.75" customHeight="1" x14ac:dyDescent="0.4">
      <c r="A55" s="3">
        <v>53</v>
      </c>
      <c r="B55" s="3" t="s">
        <v>10</v>
      </c>
      <c r="C55" s="3" t="s">
        <v>115</v>
      </c>
      <c r="D55" s="3">
        <v>4</v>
      </c>
      <c r="E55" s="3">
        <v>18</v>
      </c>
      <c r="H55" s="4" t="s">
        <v>5</v>
      </c>
      <c r="I55" s="20" t="s">
        <v>504</v>
      </c>
      <c r="J55" s="3" t="s">
        <v>78</v>
      </c>
      <c r="K55" s="22">
        <f>テーブル1[[#This Row],[选择数]]+テーブル1[[#This Row],[弃选数]]</f>
        <v>0</v>
      </c>
      <c r="L55" s="22"/>
      <c r="M55" s="22"/>
      <c r="N55" s="22"/>
      <c r="O55" s="22"/>
      <c r="P55" s="26" t="e">
        <f>テーブル1[[#This Row],[选择数]]/テーブル1[[#This Row],[参战数]]</f>
        <v>#DIV/0!</v>
      </c>
      <c r="Q55" s="26" t="e">
        <f>テーブル1[[#This Row],[出场数]]/テーブル1[[#This Row],[参战数]]</f>
        <v>#DIV/0!</v>
      </c>
      <c r="R55" s="26" t="e">
        <f>テーブル1[[#This Row],[胜场数]]/テーブル1[[#This Row],[参战数]]</f>
        <v>#DIV/0!</v>
      </c>
    </row>
    <row r="56" spans="1:18" ht="15.75" customHeight="1" x14ac:dyDescent="0.4">
      <c r="A56" s="3">
        <v>54</v>
      </c>
      <c r="B56" s="6" t="s">
        <v>25</v>
      </c>
      <c r="C56" s="3" t="s">
        <v>146</v>
      </c>
      <c r="D56" s="3">
        <v>3</v>
      </c>
      <c r="E56" s="3">
        <v>18</v>
      </c>
      <c r="F56" s="4" t="s">
        <v>208</v>
      </c>
      <c r="G56" s="2" t="s">
        <v>47</v>
      </c>
      <c r="I56" s="7" t="s">
        <v>619</v>
      </c>
      <c r="J56" s="6" t="s">
        <v>273</v>
      </c>
      <c r="K56" s="22">
        <f>テーブル1[[#This Row],[选择数]]+テーブル1[[#This Row],[弃选数]]</f>
        <v>1</v>
      </c>
      <c r="L56" s="22">
        <v>0</v>
      </c>
      <c r="M56" s="22">
        <v>1</v>
      </c>
      <c r="N56" s="22">
        <v>1</v>
      </c>
      <c r="O56" s="22">
        <v>1</v>
      </c>
      <c r="P56" s="26">
        <f>テーブル1[[#This Row],[选择数]]/テーブル1[[#This Row],[参战数]]</f>
        <v>0</v>
      </c>
      <c r="Q56" s="26">
        <f>テーブル1[[#This Row],[出场数]]/テーブル1[[#This Row],[参战数]]</f>
        <v>1</v>
      </c>
      <c r="R56" s="26">
        <f>テーブル1[[#This Row],[胜场数]]/テーブル1[[#This Row],[参战数]]</f>
        <v>1</v>
      </c>
    </row>
    <row r="57" spans="1:18" ht="15.75" customHeight="1" x14ac:dyDescent="0.4">
      <c r="A57" s="3">
        <v>55</v>
      </c>
      <c r="B57" s="3" t="s">
        <v>399</v>
      </c>
      <c r="C57" s="3" t="s">
        <v>184</v>
      </c>
      <c r="D57" s="3">
        <v>3</v>
      </c>
      <c r="E57" s="3">
        <v>26</v>
      </c>
      <c r="I57" s="4" t="s">
        <v>899</v>
      </c>
      <c r="J57" s="3" t="s">
        <v>273</v>
      </c>
      <c r="K57" s="22">
        <f>テーブル1[[#This Row],[选择数]]+テーブル1[[#This Row],[弃选数]]</f>
        <v>0</v>
      </c>
      <c r="L57" s="22"/>
      <c r="M57" s="22"/>
      <c r="N57" s="22"/>
      <c r="O57" s="22"/>
      <c r="P57" s="26" t="e">
        <f>テーブル1[[#This Row],[选择数]]/テーブル1[[#This Row],[参战数]]</f>
        <v>#DIV/0!</v>
      </c>
      <c r="Q57" s="26" t="e">
        <f>テーブル1[[#This Row],[出场数]]/テーブル1[[#This Row],[参战数]]</f>
        <v>#DIV/0!</v>
      </c>
      <c r="R57" s="26" t="e">
        <f>テーブル1[[#This Row],[胜场数]]/テーブル1[[#This Row],[参战数]]</f>
        <v>#DIV/0!</v>
      </c>
    </row>
    <row r="58" spans="1:18" x14ac:dyDescent="0.4">
      <c r="A58" s="3">
        <v>56</v>
      </c>
      <c r="B58" s="3" t="s">
        <v>15</v>
      </c>
      <c r="C58" s="3" t="s">
        <v>155</v>
      </c>
      <c r="D58" s="3">
        <v>1</v>
      </c>
      <c r="E58" s="3">
        <v>21</v>
      </c>
      <c r="F58" s="4" t="s">
        <v>208</v>
      </c>
      <c r="G58" s="2"/>
      <c r="I58" s="4" t="s">
        <v>354</v>
      </c>
      <c r="J58" s="3" t="s">
        <v>97</v>
      </c>
      <c r="K58" s="22">
        <f>テーブル1[[#This Row],[选择数]]+テーブル1[[#This Row],[弃选数]]</f>
        <v>0</v>
      </c>
      <c r="L58" s="22"/>
      <c r="M58" s="22"/>
      <c r="N58" s="22"/>
      <c r="O58" s="22"/>
      <c r="P58" s="26" t="e">
        <f>テーブル1[[#This Row],[选择数]]/テーブル1[[#This Row],[参战数]]</f>
        <v>#DIV/0!</v>
      </c>
      <c r="Q58" s="26" t="e">
        <f>テーブル1[[#This Row],[出场数]]/テーブル1[[#This Row],[参战数]]</f>
        <v>#DIV/0!</v>
      </c>
      <c r="R58" s="26" t="e">
        <f>テーブル1[[#This Row],[胜场数]]/テーブル1[[#This Row],[参战数]]</f>
        <v>#DIV/0!</v>
      </c>
    </row>
    <row r="59" spans="1:18" x14ac:dyDescent="0.4">
      <c r="A59" s="3">
        <v>57</v>
      </c>
      <c r="B59" s="6" t="s">
        <v>300</v>
      </c>
      <c r="C59" s="3" t="s">
        <v>185</v>
      </c>
      <c r="D59" s="3">
        <v>3</v>
      </c>
      <c r="E59" s="3">
        <v>20</v>
      </c>
      <c r="F59" s="4" t="s">
        <v>84</v>
      </c>
      <c r="G59" s="4"/>
      <c r="I59" s="7" t="s">
        <v>506</v>
      </c>
      <c r="J59" s="3" t="s">
        <v>273</v>
      </c>
      <c r="K59" s="22">
        <f>テーブル1[[#This Row],[选择数]]+テーブル1[[#This Row],[弃选数]]</f>
        <v>0</v>
      </c>
      <c r="L59" s="22"/>
      <c r="M59" s="22"/>
      <c r="N59" s="22"/>
      <c r="O59" s="22"/>
      <c r="P59" s="26" t="e">
        <f>テーブル1[[#This Row],[选择数]]/テーブル1[[#This Row],[参战数]]</f>
        <v>#DIV/0!</v>
      </c>
      <c r="Q59" s="26" t="e">
        <f>テーブル1[[#This Row],[出场数]]/テーブル1[[#This Row],[参战数]]</f>
        <v>#DIV/0!</v>
      </c>
      <c r="R59" s="26" t="e">
        <f>テーブル1[[#This Row],[胜场数]]/テーブル1[[#This Row],[参战数]]</f>
        <v>#DIV/0!</v>
      </c>
    </row>
    <row r="60" spans="1:18" ht="15.75" customHeight="1" x14ac:dyDescent="0.4">
      <c r="A60" s="3">
        <v>58</v>
      </c>
      <c r="B60" s="3" t="s">
        <v>15</v>
      </c>
      <c r="C60" s="3" t="s">
        <v>117</v>
      </c>
      <c r="D60" s="3">
        <v>2</v>
      </c>
      <c r="E60" s="3">
        <v>18</v>
      </c>
      <c r="F60" s="4" t="s">
        <v>84</v>
      </c>
      <c r="I60" s="7" t="s">
        <v>389</v>
      </c>
      <c r="J60" s="3" t="s">
        <v>21</v>
      </c>
      <c r="K60" s="22">
        <f>テーブル1[[#This Row],[选择数]]+テーブル1[[#This Row],[弃选数]]</f>
        <v>0</v>
      </c>
      <c r="L60" s="22"/>
      <c r="M60" s="22"/>
      <c r="N60" s="22"/>
      <c r="O60" s="22"/>
      <c r="P60" s="26" t="e">
        <f>テーブル1[[#This Row],[选择数]]/テーブル1[[#This Row],[参战数]]</f>
        <v>#DIV/0!</v>
      </c>
      <c r="Q60" s="26" t="e">
        <f>テーブル1[[#This Row],[出场数]]/テーブル1[[#This Row],[参战数]]</f>
        <v>#DIV/0!</v>
      </c>
      <c r="R60" s="26" t="e">
        <f>テーブル1[[#This Row],[胜场数]]/テーブル1[[#This Row],[参战数]]</f>
        <v>#DIV/0!</v>
      </c>
    </row>
    <row r="61" spans="1:18" ht="15.75" customHeight="1" x14ac:dyDescent="0.4">
      <c r="A61" s="3">
        <v>59</v>
      </c>
      <c r="B61" s="3" t="s">
        <v>25</v>
      </c>
      <c r="C61" s="3" t="s">
        <v>122</v>
      </c>
      <c r="D61" s="3">
        <v>3</v>
      </c>
      <c r="E61" s="3">
        <v>18</v>
      </c>
      <c r="I61" s="18" t="s">
        <v>892</v>
      </c>
      <c r="J61" s="3" t="s">
        <v>26</v>
      </c>
      <c r="K61" s="22">
        <f>テーブル1[[#This Row],[选择数]]+テーブル1[[#This Row],[弃选数]]</f>
        <v>1</v>
      </c>
      <c r="L61" s="22">
        <v>0</v>
      </c>
      <c r="M61" s="22">
        <v>1</v>
      </c>
      <c r="N61" s="22">
        <v>0</v>
      </c>
      <c r="O61" s="22">
        <v>0</v>
      </c>
      <c r="P61" s="26">
        <f>テーブル1[[#This Row],[选择数]]/テーブル1[[#This Row],[参战数]]</f>
        <v>0</v>
      </c>
      <c r="Q61" s="26">
        <f>テーブル1[[#This Row],[出场数]]/テーブル1[[#This Row],[参战数]]</f>
        <v>0</v>
      </c>
      <c r="R61" s="26">
        <f>テーブル1[[#This Row],[胜场数]]/テーブル1[[#This Row],[参战数]]</f>
        <v>0</v>
      </c>
    </row>
    <row r="62" spans="1:18" ht="15.75" customHeight="1" x14ac:dyDescent="0.4">
      <c r="A62" s="3">
        <v>60</v>
      </c>
      <c r="B62" s="3" t="s">
        <v>401</v>
      </c>
      <c r="C62" s="3" t="s">
        <v>186</v>
      </c>
      <c r="D62" s="3">
        <v>4</v>
      </c>
      <c r="E62" s="3">
        <v>16</v>
      </c>
      <c r="H62" s="2" t="s">
        <v>42</v>
      </c>
      <c r="I62" s="4" t="s">
        <v>408</v>
      </c>
      <c r="J62" s="3" t="s">
        <v>273</v>
      </c>
      <c r="K62" s="22">
        <f>テーブル1[[#This Row],[选择数]]+テーブル1[[#This Row],[弃选数]]</f>
        <v>0</v>
      </c>
      <c r="L62" s="22"/>
      <c r="M62" s="22"/>
      <c r="N62" s="22"/>
      <c r="O62" s="22"/>
      <c r="P62" s="26" t="e">
        <f>テーブル1[[#This Row],[选择数]]/テーブル1[[#This Row],[参战数]]</f>
        <v>#DIV/0!</v>
      </c>
      <c r="Q62" s="26" t="e">
        <f>テーブル1[[#This Row],[出场数]]/テーブル1[[#This Row],[参战数]]</f>
        <v>#DIV/0!</v>
      </c>
      <c r="R62" s="26" t="e">
        <f>テーブル1[[#This Row],[胜场数]]/テーブル1[[#This Row],[参战数]]</f>
        <v>#DIV/0!</v>
      </c>
    </row>
    <row r="63" spans="1:18" ht="15.75" customHeight="1" x14ac:dyDescent="0.4">
      <c r="A63" s="3">
        <v>61</v>
      </c>
      <c r="B63" s="3" t="s">
        <v>225</v>
      </c>
      <c r="C63" s="3" t="s">
        <v>187</v>
      </c>
      <c r="D63" s="3">
        <v>6</v>
      </c>
      <c r="E63" s="3">
        <v>24</v>
      </c>
      <c r="F63" s="4" t="s">
        <v>208</v>
      </c>
      <c r="G63" s="5" t="s">
        <v>234</v>
      </c>
      <c r="H63" s="2" t="s">
        <v>42</v>
      </c>
      <c r="I63" s="4" t="s">
        <v>627</v>
      </c>
      <c r="J63" s="3" t="s">
        <v>273</v>
      </c>
      <c r="K63" s="22">
        <f>テーブル1[[#This Row],[选择数]]+テーブル1[[#This Row],[弃选数]]</f>
        <v>0</v>
      </c>
      <c r="L63" s="22"/>
      <c r="M63" s="22"/>
      <c r="N63" s="22"/>
      <c r="O63" s="22"/>
      <c r="P63" s="26" t="e">
        <f>テーブル1[[#This Row],[选择数]]/テーブル1[[#This Row],[参战数]]</f>
        <v>#DIV/0!</v>
      </c>
      <c r="Q63" s="26" t="e">
        <f>テーブル1[[#This Row],[出场数]]/テーブル1[[#This Row],[参战数]]</f>
        <v>#DIV/0!</v>
      </c>
      <c r="R63" s="26" t="e">
        <f>テーブル1[[#This Row],[胜场数]]/テーブル1[[#This Row],[参战数]]</f>
        <v>#DIV/0!</v>
      </c>
    </row>
    <row r="64" spans="1:18" ht="15.75" customHeight="1" x14ac:dyDescent="0.4">
      <c r="A64" s="3">
        <v>62</v>
      </c>
      <c r="B64" s="3" t="s">
        <v>10</v>
      </c>
      <c r="C64" s="3" t="s">
        <v>167</v>
      </c>
      <c r="D64" s="3">
        <v>2</v>
      </c>
      <c r="E64" s="3">
        <v>24</v>
      </c>
      <c r="F64" s="4" t="s">
        <v>102</v>
      </c>
      <c r="G64" s="2" t="s">
        <v>104</v>
      </c>
      <c r="I64" s="4" t="s">
        <v>361</v>
      </c>
      <c r="J64" s="3" t="s">
        <v>103</v>
      </c>
      <c r="K64" s="22">
        <f>テーブル1[[#This Row],[选择数]]+テーブル1[[#This Row],[弃选数]]</f>
        <v>2</v>
      </c>
      <c r="L64" s="22">
        <v>1</v>
      </c>
      <c r="M64" s="22">
        <v>1</v>
      </c>
      <c r="N64" s="22">
        <v>2</v>
      </c>
      <c r="O64" s="22">
        <v>0</v>
      </c>
      <c r="P64" s="26">
        <f>テーブル1[[#This Row],[选择数]]/テーブル1[[#This Row],[参战数]]</f>
        <v>0.5</v>
      </c>
      <c r="Q64" s="26">
        <f>テーブル1[[#This Row],[出场数]]/テーブル1[[#This Row],[参战数]]</f>
        <v>1</v>
      </c>
      <c r="R64" s="26">
        <f>テーブル1[[#This Row],[胜场数]]/テーブル1[[#This Row],[参战数]]</f>
        <v>0</v>
      </c>
    </row>
    <row r="65" spans="1:18" ht="15.75" customHeight="1" x14ac:dyDescent="0.4">
      <c r="A65" s="3">
        <v>63</v>
      </c>
      <c r="B65" s="3" t="s">
        <v>399</v>
      </c>
      <c r="C65" s="3" t="s">
        <v>188</v>
      </c>
      <c r="D65" s="3">
        <v>4</v>
      </c>
      <c r="E65" s="3">
        <v>15</v>
      </c>
      <c r="I65" s="4" t="s">
        <v>384</v>
      </c>
      <c r="J65" s="3" t="s">
        <v>16</v>
      </c>
      <c r="K65" s="22">
        <f>テーブル1[[#This Row],[选择数]]+テーブル1[[#This Row],[弃选数]]</f>
        <v>0</v>
      </c>
      <c r="L65" s="22"/>
      <c r="M65" s="22"/>
      <c r="N65" s="22"/>
      <c r="O65" s="22"/>
      <c r="P65" s="26" t="e">
        <f>テーブル1[[#This Row],[选择数]]/テーブル1[[#This Row],[参战数]]</f>
        <v>#DIV/0!</v>
      </c>
      <c r="Q65" s="26" t="e">
        <f>テーブル1[[#This Row],[出场数]]/テーブル1[[#This Row],[参战数]]</f>
        <v>#DIV/0!</v>
      </c>
      <c r="R65" s="26" t="e">
        <f>テーブル1[[#This Row],[胜场数]]/テーブル1[[#This Row],[参战数]]</f>
        <v>#DIV/0!</v>
      </c>
    </row>
    <row r="66" spans="1:18" ht="15" customHeight="1" x14ac:dyDescent="0.4">
      <c r="A66" s="3">
        <v>64</v>
      </c>
      <c r="B66" s="3" t="s">
        <v>25</v>
      </c>
      <c r="C66" s="3" t="s">
        <v>151</v>
      </c>
      <c r="D66" s="3">
        <v>3</v>
      </c>
      <c r="E66" s="3">
        <v>20</v>
      </c>
      <c r="G66" s="2" t="s">
        <v>47</v>
      </c>
      <c r="H66" s="4" t="s">
        <v>46</v>
      </c>
      <c r="I66" s="4" t="s">
        <v>395</v>
      </c>
      <c r="J66" s="3" t="s">
        <v>24</v>
      </c>
      <c r="K66" s="22">
        <f>テーブル1[[#This Row],[选择数]]+テーブル1[[#This Row],[弃选数]]</f>
        <v>3</v>
      </c>
      <c r="L66" s="22">
        <v>2</v>
      </c>
      <c r="M66" s="22">
        <v>1</v>
      </c>
      <c r="N66" s="22">
        <v>2</v>
      </c>
      <c r="O66" s="22">
        <v>2</v>
      </c>
      <c r="P66" s="26">
        <f>テーブル1[[#This Row],[选择数]]/テーブル1[[#This Row],[参战数]]</f>
        <v>0.66666666666666663</v>
      </c>
      <c r="Q66" s="26">
        <f>テーブル1[[#This Row],[出场数]]/テーブル1[[#This Row],[参战数]]</f>
        <v>0.66666666666666663</v>
      </c>
      <c r="R66" s="26">
        <f>テーブル1[[#This Row],[胜场数]]/テーブル1[[#This Row],[参战数]]</f>
        <v>0.66666666666666663</v>
      </c>
    </row>
    <row r="67" spans="1:18" ht="15" customHeight="1" x14ac:dyDescent="0.4">
      <c r="A67" s="3">
        <v>65</v>
      </c>
      <c r="B67" s="3" t="s">
        <v>10</v>
      </c>
      <c r="C67" s="3" t="s">
        <v>145</v>
      </c>
      <c r="D67" s="3">
        <v>3</v>
      </c>
      <c r="E67" s="3">
        <v>19</v>
      </c>
      <c r="F67" s="2"/>
      <c r="G67" s="4" t="s">
        <v>71</v>
      </c>
      <c r="I67" s="4" t="s">
        <v>164</v>
      </c>
      <c r="J67" s="3" t="s">
        <v>33</v>
      </c>
      <c r="K67" s="22">
        <f>テーブル1[[#This Row],[选择数]]+テーブル1[[#This Row],[弃选数]]</f>
        <v>0</v>
      </c>
      <c r="L67" s="22"/>
      <c r="M67" s="22"/>
      <c r="N67" s="22"/>
      <c r="O67" s="22"/>
      <c r="P67" s="26" t="e">
        <f>テーブル1[[#This Row],[选择数]]/テーブル1[[#This Row],[参战数]]</f>
        <v>#DIV/0!</v>
      </c>
      <c r="Q67" s="26" t="e">
        <f>テーブル1[[#This Row],[出场数]]/テーブル1[[#This Row],[参战数]]</f>
        <v>#DIV/0!</v>
      </c>
      <c r="R67" s="26" t="e">
        <f>テーブル1[[#This Row],[胜场数]]/テーブル1[[#This Row],[参战数]]</f>
        <v>#DIV/0!</v>
      </c>
    </row>
    <row r="68" spans="1:18" ht="15.75" customHeight="1" x14ac:dyDescent="0.4">
      <c r="A68" s="3">
        <v>66</v>
      </c>
      <c r="B68" s="3" t="s">
        <v>342</v>
      </c>
      <c r="C68" s="3" t="s">
        <v>189</v>
      </c>
      <c r="D68" s="3">
        <v>3</v>
      </c>
      <c r="E68" s="3">
        <v>19</v>
      </c>
      <c r="F68" s="2"/>
      <c r="G68" s="4"/>
      <c r="H68" s="2" t="s">
        <v>42</v>
      </c>
      <c r="I68" s="4" t="s">
        <v>341</v>
      </c>
      <c r="J68" s="3" t="s">
        <v>273</v>
      </c>
      <c r="K68" s="22">
        <f>テーブル1[[#This Row],[选择数]]+テーブル1[[#This Row],[弃选数]]</f>
        <v>0</v>
      </c>
      <c r="L68" s="22"/>
      <c r="M68" s="22"/>
      <c r="N68" s="22"/>
      <c r="O68" s="22"/>
      <c r="P68" s="26" t="e">
        <f>テーブル1[[#This Row],[选择数]]/テーブル1[[#This Row],[参战数]]</f>
        <v>#DIV/0!</v>
      </c>
      <c r="Q68" s="26" t="e">
        <f>テーブル1[[#This Row],[出场数]]/テーブル1[[#This Row],[参战数]]</f>
        <v>#DIV/0!</v>
      </c>
      <c r="R68" s="26" t="e">
        <f>テーブル1[[#This Row],[胜场数]]/テーブル1[[#This Row],[参战数]]</f>
        <v>#DIV/0!</v>
      </c>
    </row>
    <row r="69" spans="1:18" ht="15.75" customHeight="1" x14ac:dyDescent="0.4">
      <c r="A69" s="3">
        <v>67</v>
      </c>
      <c r="B69" s="3" t="s">
        <v>15</v>
      </c>
      <c r="C69" s="3" t="s">
        <v>67</v>
      </c>
      <c r="D69" s="3">
        <v>1</v>
      </c>
      <c r="E69" s="3">
        <v>18</v>
      </c>
      <c r="G69" s="4" t="s">
        <v>71</v>
      </c>
      <c r="I69" s="4" t="s">
        <v>411</v>
      </c>
      <c r="J69" s="3" t="s">
        <v>19</v>
      </c>
      <c r="K69" s="22">
        <f>テーブル1[[#This Row],[选择数]]+テーブル1[[#This Row],[弃选数]]</f>
        <v>1</v>
      </c>
      <c r="L69" s="22">
        <v>1</v>
      </c>
      <c r="M69" s="22">
        <v>0</v>
      </c>
      <c r="N69" s="22">
        <v>1</v>
      </c>
      <c r="O69" s="22">
        <v>0</v>
      </c>
      <c r="P69" s="26">
        <f>テーブル1[[#This Row],[选择数]]/テーブル1[[#This Row],[参战数]]</f>
        <v>1</v>
      </c>
      <c r="Q69" s="26">
        <f>テーブル1[[#This Row],[出场数]]/テーブル1[[#This Row],[参战数]]</f>
        <v>1</v>
      </c>
      <c r="R69" s="26">
        <f>テーブル1[[#This Row],[胜场数]]/テーブル1[[#This Row],[参战数]]</f>
        <v>0</v>
      </c>
    </row>
    <row r="70" spans="1:18" ht="15.75" customHeight="1" x14ac:dyDescent="0.4">
      <c r="A70" s="3">
        <v>68</v>
      </c>
      <c r="B70" s="3" t="s">
        <v>15</v>
      </c>
      <c r="C70" s="3" t="s">
        <v>143</v>
      </c>
      <c r="D70" s="3">
        <v>3</v>
      </c>
      <c r="E70" s="3">
        <v>19</v>
      </c>
      <c r="F70" s="2"/>
      <c r="G70" s="4" t="s">
        <v>234</v>
      </c>
      <c r="I70" s="18" t="s">
        <v>390</v>
      </c>
      <c r="J70" s="3" t="s">
        <v>105</v>
      </c>
      <c r="K70" s="22">
        <f>テーブル1[[#This Row],[选择数]]+テーブル1[[#This Row],[弃选数]]</f>
        <v>1</v>
      </c>
      <c r="L70" s="22">
        <v>1</v>
      </c>
      <c r="M70" s="22">
        <v>0</v>
      </c>
      <c r="N70" s="22">
        <v>1</v>
      </c>
      <c r="O70" s="22">
        <v>0</v>
      </c>
      <c r="P70" s="26">
        <f>テーブル1[[#This Row],[选择数]]/テーブル1[[#This Row],[参战数]]</f>
        <v>1</v>
      </c>
      <c r="Q70" s="26">
        <f>テーブル1[[#This Row],[出场数]]/テーブル1[[#This Row],[参战数]]</f>
        <v>1</v>
      </c>
      <c r="R70" s="26">
        <f>テーブル1[[#This Row],[胜场数]]/テーブル1[[#This Row],[参战数]]</f>
        <v>0</v>
      </c>
    </row>
    <row r="71" spans="1:18" ht="15.75" customHeight="1" x14ac:dyDescent="0.4">
      <c r="A71" s="3">
        <v>69</v>
      </c>
      <c r="B71" s="3" t="s">
        <v>227</v>
      </c>
      <c r="C71" s="3" t="s">
        <v>190</v>
      </c>
      <c r="D71" s="3">
        <v>2</v>
      </c>
      <c r="E71" s="3">
        <v>21</v>
      </c>
      <c r="F71" s="2"/>
      <c r="G71" s="4"/>
      <c r="I71" s="4" t="s">
        <v>945</v>
      </c>
      <c r="J71" s="3" t="s">
        <v>273</v>
      </c>
      <c r="K71" s="22">
        <f>テーブル1[[#This Row],[选择数]]+テーブル1[[#This Row],[弃选数]]</f>
        <v>0</v>
      </c>
      <c r="L71" s="22"/>
      <c r="M71" s="22"/>
      <c r="N71" s="22"/>
      <c r="O71" s="22"/>
      <c r="P71" s="26" t="e">
        <f>テーブル1[[#This Row],[选择数]]/テーブル1[[#This Row],[参战数]]</f>
        <v>#DIV/0!</v>
      </c>
      <c r="Q71" s="26" t="e">
        <f>テーブル1[[#This Row],[出场数]]/テーブル1[[#This Row],[参战数]]</f>
        <v>#DIV/0!</v>
      </c>
      <c r="R71" s="26" t="e">
        <f>テーブル1[[#This Row],[胜场数]]/テーブル1[[#This Row],[参战数]]</f>
        <v>#DIV/0!</v>
      </c>
    </row>
    <row r="72" spans="1:18" ht="15.75" customHeight="1" x14ac:dyDescent="0.4">
      <c r="A72" s="3">
        <v>70</v>
      </c>
      <c r="B72" s="3" t="s">
        <v>229</v>
      </c>
      <c r="C72" s="3" t="s">
        <v>191</v>
      </c>
      <c r="D72" s="3">
        <v>3</v>
      </c>
      <c r="E72" s="3">
        <v>19</v>
      </c>
      <c r="G72" s="4" t="s">
        <v>71</v>
      </c>
      <c r="I72" s="2" t="s">
        <v>404</v>
      </c>
      <c r="J72" s="3" t="s">
        <v>79</v>
      </c>
      <c r="K72" s="22">
        <f>テーブル1[[#This Row],[选择数]]+テーブル1[[#This Row],[弃选数]]</f>
        <v>1</v>
      </c>
      <c r="L72" s="22">
        <v>1</v>
      </c>
      <c r="M72" s="22">
        <v>0</v>
      </c>
      <c r="N72" s="22">
        <v>0</v>
      </c>
      <c r="O72" s="22">
        <v>1</v>
      </c>
      <c r="P72" s="26">
        <f>テーブル1[[#This Row],[选择数]]/テーブル1[[#This Row],[参战数]]</f>
        <v>1</v>
      </c>
      <c r="Q72" s="26">
        <f>テーブル1[[#This Row],[出场数]]/テーブル1[[#This Row],[参战数]]</f>
        <v>0</v>
      </c>
      <c r="R72" s="26">
        <f>テーブル1[[#This Row],[胜场数]]/テーブル1[[#This Row],[参战数]]</f>
        <v>1</v>
      </c>
    </row>
    <row r="73" spans="1:18" ht="15.75" customHeight="1" x14ac:dyDescent="0.4">
      <c r="A73" s="3">
        <v>71</v>
      </c>
      <c r="B73" s="6" t="s">
        <v>25</v>
      </c>
      <c r="C73" s="3" t="s">
        <v>157</v>
      </c>
      <c r="D73" s="3">
        <v>1</v>
      </c>
      <c r="E73" s="3">
        <v>17</v>
      </c>
      <c r="G73" s="2" t="s">
        <v>71</v>
      </c>
      <c r="I73" s="18" t="s">
        <v>502</v>
      </c>
      <c r="J73" s="3"/>
      <c r="K73" s="22">
        <f>テーブル1[[#This Row],[选择数]]+テーブル1[[#This Row],[弃选数]]</f>
        <v>3</v>
      </c>
      <c r="L73" s="22">
        <v>1</v>
      </c>
      <c r="M73" s="22">
        <v>2</v>
      </c>
      <c r="N73" s="22">
        <v>2</v>
      </c>
      <c r="O73" s="22">
        <v>2</v>
      </c>
      <c r="P73" s="26">
        <f>テーブル1[[#This Row],[选择数]]/テーブル1[[#This Row],[参战数]]</f>
        <v>0.33333333333333331</v>
      </c>
      <c r="Q73" s="26">
        <f>テーブル1[[#This Row],[出场数]]/テーブル1[[#This Row],[参战数]]</f>
        <v>0.66666666666666663</v>
      </c>
      <c r="R73" s="26">
        <f>テーブル1[[#This Row],[胜场数]]/テーブル1[[#This Row],[参战数]]</f>
        <v>0.66666666666666663</v>
      </c>
    </row>
    <row r="74" spans="1:18" ht="15.75" customHeight="1" x14ac:dyDescent="0.4">
      <c r="A74" s="3">
        <v>72</v>
      </c>
      <c r="B74" s="3" t="s">
        <v>25</v>
      </c>
      <c r="C74" s="3" t="s">
        <v>70</v>
      </c>
      <c r="D74" s="3">
        <v>3</v>
      </c>
      <c r="E74" s="3">
        <v>20</v>
      </c>
      <c r="I74" s="4" t="s">
        <v>356</v>
      </c>
      <c r="J74" s="3" t="s">
        <v>27</v>
      </c>
      <c r="K74" s="22">
        <f>テーブル1[[#This Row],[选择数]]+テーブル1[[#This Row],[弃选数]]</f>
        <v>1</v>
      </c>
      <c r="L74" s="22">
        <v>1</v>
      </c>
      <c r="M74" s="22">
        <v>0</v>
      </c>
      <c r="N74" s="22">
        <v>1</v>
      </c>
      <c r="O74" s="22">
        <v>0</v>
      </c>
      <c r="P74" s="26">
        <f>テーブル1[[#This Row],[选择数]]/テーブル1[[#This Row],[参战数]]</f>
        <v>1</v>
      </c>
      <c r="Q74" s="26">
        <f>テーブル1[[#This Row],[出场数]]/テーブル1[[#This Row],[参战数]]</f>
        <v>1</v>
      </c>
      <c r="R74" s="26">
        <f>テーブル1[[#This Row],[胜场数]]/テーブル1[[#This Row],[参战数]]</f>
        <v>0</v>
      </c>
    </row>
    <row r="75" spans="1:18" ht="15.75" customHeight="1" x14ac:dyDescent="0.4">
      <c r="A75" s="3">
        <v>73</v>
      </c>
      <c r="B75" s="3" t="s">
        <v>399</v>
      </c>
      <c r="C75" s="3" t="s">
        <v>192</v>
      </c>
      <c r="D75" s="3">
        <v>3</v>
      </c>
      <c r="E75" s="3">
        <v>23</v>
      </c>
      <c r="F75" s="2" t="s">
        <v>84</v>
      </c>
      <c r="G75" s="4" t="s">
        <v>234</v>
      </c>
      <c r="I75" s="4"/>
      <c r="J75" s="3" t="s">
        <v>273</v>
      </c>
      <c r="K75" s="22">
        <f>テーブル1[[#This Row],[选择数]]+テーブル1[[#This Row],[弃选数]]</f>
        <v>0</v>
      </c>
      <c r="L75" s="22"/>
      <c r="M75" s="22"/>
      <c r="N75" s="22"/>
      <c r="O75" s="22"/>
      <c r="P75" s="26" t="e">
        <f>テーブル1[[#This Row],[选择数]]/テーブル1[[#This Row],[参战数]]</f>
        <v>#DIV/0!</v>
      </c>
      <c r="Q75" s="26" t="e">
        <f>テーブル1[[#This Row],[出场数]]/テーブル1[[#This Row],[参战数]]</f>
        <v>#DIV/0!</v>
      </c>
      <c r="R75" s="26" t="e">
        <f>テーブル1[[#This Row],[胜场数]]/テーブル1[[#This Row],[参战数]]</f>
        <v>#DIV/0!</v>
      </c>
    </row>
    <row r="76" spans="1:18" ht="15.75" customHeight="1" x14ac:dyDescent="0.4">
      <c r="A76" s="3">
        <v>74</v>
      </c>
      <c r="B76" s="3" t="s">
        <v>399</v>
      </c>
      <c r="C76" s="3" t="s">
        <v>193</v>
      </c>
      <c r="D76" s="3">
        <v>3</v>
      </c>
      <c r="E76" s="3">
        <v>23</v>
      </c>
      <c r="F76" s="2" t="s">
        <v>84</v>
      </c>
      <c r="G76" s="4"/>
      <c r="H76" s="2" t="s">
        <v>42</v>
      </c>
      <c r="I76" s="4"/>
      <c r="J76" s="3" t="s">
        <v>273</v>
      </c>
      <c r="K76" s="22">
        <f>テーブル1[[#This Row],[选择数]]+テーブル1[[#This Row],[弃选数]]</f>
        <v>0</v>
      </c>
      <c r="L76" s="22"/>
      <c r="M76" s="22"/>
      <c r="N76" s="22"/>
      <c r="O76" s="22"/>
      <c r="P76" s="26" t="e">
        <f>テーブル1[[#This Row],[选择数]]/テーブル1[[#This Row],[参战数]]</f>
        <v>#DIV/0!</v>
      </c>
      <c r="Q76" s="26" t="e">
        <f>テーブル1[[#This Row],[出场数]]/テーブル1[[#This Row],[参战数]]</f>
        <v>#DIV/0!</v>
      </c>
      <c r="R76" s="26" t="e">
        <f>テーブル1[[#This Row],[胜场数]]/テーブル1[[#This Row],[参战数]]</f>
        <v>#DIV/0!</v>
      </c>
    </row>
    <row r="77" spans="1:18" ht="15.75" customHeight="1" x14ac:dyDescent="0.4">
      <c r="A77" s="3">
        <v>75</v>
      </c>
      <c r="B77" s="3" t="s">
        <v>343</v>
      </c>
      <c r="C77" s="3" t="s">
        <v>194</v>
      </c>
      <c r="D77" s="3">
        <v>1</v>
      </c>
      <c r="E77" s="3">
        <v>24</v>
      </c>
      <c r="F77" s="2" t="s">
        <v>84</v>
      </c>
      <c r="G77" s="4"/>
      <c r="I77" s="4" t="s">
        <v>410</v>
      </c>
      <c r="J77" s="3" t="s">
        <v>273</v>
      </c>
      <c r="K77" s="22">
        <f>テーブル1[[#This Row],[选择数]]+テーブル1[[#This Row],[弃选数]]</f>
        <v>0</v>
      </c>
      <c r="L77" s="22"/>
      <c r="M77" s="22"/>
      <c r="N77" s="22"/>
      <c r="O77" s="22"/>
      <c r="P77" s="26" t="e">
        <f>テーブル1[[#This Row],[选择数]]/テーブル1[[#This Row],[参战数]]</f>
        <v>#DIV/0!</v>
      </c>
      <c r="Q77" s="26" t="e">
        <f>テーブル1[[#This Row],[出场数]]/テーブル1[[#This Row],[参战数]]</f>
        <v>#DIV/0!</v>
      </c>
      <c r="R77" s="26" t="e">
        <f>テーブル1[[#This Row],[胜场数]]/テーブル1[[#This Row],[参战数]]</f>
        <v>#DIV/0!</v>
      </c>
    </row>
    <row r="78" spans="1:18" ht="15.75" customHeight="1" x14ac:dyDescent="0.4">
      <c r="A78" s="3">
        <v>76</v>
      </c>
      <c r="B78" s="3" t="s">
        <v>25</v>
      </c>
      <c r="C78" s="3" t="s">
        <v>123</v>
      </c>
      <c r="D78" s="3">
        <v>3</v>
      </c>
      <c r="E78" s="3">
        <v>16</v>
      </c>
      <c r="H78" s="4" t="s">
        <v>42</v>
      </c>
      <c r="I78" s="4" t="s">
        <v>233</v>
      </c>
      <c r="J78" s="3" t="s">
        <v>124</v>
      </c>
      <c r="K78" s="22">
        <f>テーブル1[[#This Row],[选择数]]+テーブル1[[#This Row],[弃选数]]</f>
        <v>1</v>
      </c>
      <c r="L78" s="22">
        <v>0</v>
      </c>
      <c r="M78" s="22">
        <v>1</v>
      </c>
      <c r="N78" s="22">
        <v>1</v>
      </c>
      <c r="O78" s="22">
        <v>1</v>
      </c>
      <c r="P78" s="26">
        <f>テーブル1[[#This Row],[选择数]]/テーブル1[[#This Row],[参战数]]</f>
        <v>0</v>
      </c>
      <c r="Q78" s="26">
        <f>テーブル1[[#This Row],[出场数]]/テーブル1[[#This Row],[参战数]]</f>
        <v>1</v>
      </c>
      <c r="R78" s="26">
        <f>テーブル1[[#This Row],[胜场数]]/テーブル1[[#This Row],[参战数]]</f>
        <v>1</v>
      </c>
    </row>
    <row r="79" spans="1:18" ht="15.75" customHeight="1" x14ac:dyDescent="0.4">
      <c r="A79" s="3">
        <v>77</v>
      </c>
      <c r="B79" s="3" t="s">
        <v>401</v>
      </c>
      <c r="C79" s="3" t="s">
        <v>195</v>
      </c>
      <c r="D79" s="3">
        <v>2</v>
      </c>
      <c r="E79" s="3">
        <v>24</v>
      </c>
      <c r="F79" s="2" t="s">
        <v>84</v>
      </c>
      <c r="G79" s="4"/>
      <c r="I79" s="18" t="s">
        <v>413</v>
      </c>
      <c r="J79" s="3" t="s">
        <v>273</v>
      </c>
      <c r="K79" s="22">
        <f>テーブル1[[#This Row],[选择数]]+テーブル1[[#This Row],[弃选数]]</f>
        <v>0</v>
      </c>
      <c r="L79" s="22"/>
      <c r="M79" s="22"/>
      <c r="N79" s="22"/>
      <c r="O79" s="22"/>
      <c r="P79" s="26" t="e">
        <f>テーブル1[[#This Row],[选择数]]/テーブル1[[#This Row],[参战数]]</f>
        <v>#DIV/0!</v>
      </c>
      <c r="Q79" s="26" t="e">
        <f>テーブル1[[#This Row],[出场数]]/テーブル1[[#This Row],[参战数]]</f>
        <v>#DIV/0!</v>
      </c>
      <c r="R79" s="26" t="e">
        <f>テーブル1[[#This Row],[胜场数]]/テーブル1[[#This Row],[参战数]]</f>
        <v>#DIV/0!</v>
      </c>
    </row>
    <row r="80" spans="1:18" ht="15.75" customHeight="1" x14ac:dyDescent="0.4">
      <c r="A80" s="3">
        <v>78</v>
      </c>
      <c r="B80" s="3" t="s">
        <v>10</v>
      </c>
      <c r="C80" s="3" t="s">
        <v>134</v>
      </c>
      <c r="D80" s="3">
        <v>2</v>
      </c>
      <c r="E80" s="3">
        <v>25</v>
      </c>
      <c r="F80" s="4" t="s">
        <v>84</v>
      </c>
      <c r="I80" s="4" t="s">
        <v>397</v>
      </c>
      <c r="J80" s="3" t="s">
        <v>85</v>
      </c>
      <c r="K80" s="22">
        <f>テーブル1[[#This Row],[选择数]]+テーブル1[[#This Row],[弃选数]]</f>
        <v>1</v>
      </c>
      <c r="L80" s="22">
        <v>0</v>
      </c>
      <c r="M80" s="22">
        <v>1</v>
      </c>
      <c r="N80" s="22">
        <v>0</v>
      </c>
      <c r="O80" s="22">
        <v>0</v>
      </c>
      <c r="P80" s="26">
        <f>テーブル1[[#This Row],[选择数]]/テーブル1[[#This Row],[参战数]]</f>
        <v>0</v>
      </c>
      <c r="Q80" s="26">
        <f>テーブル1[[#This Row],[出场数]]/テーブル1[[#This Row],[参战数]]</f>
        <v>0</v>
      </c>
      <c r="R80" s="26">
        <f>テーブル1[[#This Row],[胜场数]]/テーブル1[[#This Row],[参战数]]</f>
        <v>0</v>
      </c>
    </row>
    <row r="81" spans="1:18" ht="15.75" customHeight="1" x14ac:dyDescent="0.4">
      <c r="A81" s="3">
        <v>79</v>
      </c>
      <c r="B81" s="3" t="s">
        <v>212</v>
      </c>
      <c r="C81" s="3" t="s">
        <v>196</v>
      </c>
      <c r="D81" s="3">
        <v>2</v>
      </c>
      <c r="E81" s="3">
        <v>18</v>
      </c>
      <c r="G81" s="5" t="s">
        <v>215</v>
      </c>
      <c r="I81" s="18" t="s">
        <v>932</v>
      </c>
      <c r="J81" s="3" t="s">
        <v>273</v>
      </c>
      <c r="K81" s="22">
        <f>テーブル1[[#This Row],[选择数]]+テーブル1[[#This Row],[弃选数]]</f>
        <v>1</v>
      </c>
      <c r="L81" s="22">
        <v>0</v>
      </c>
      <c r="M81" s="22">
        <v>1</v>
      </c>
      <c r="N81" s="22">
        <v>0</v>
      </c>
      <c r="O81" s="22">
        <v>0</v>
      </c>
      <c r="P81" s="26">
        <f>テーブル1[[#This Row],[选择数]]/テーブル1[[#This Row],[参战数]]</f>
        <v>0</v>
      </c>
      <c r="Q81" s="26">
        <f>テーブル1[[#This Row],[出场数]]/テーブル1[[#This Row],[参战数]]</f>
        <v>0</v>
      </c>
      <c r="R81" s="26">
        <f>テーブル1[[#This Row],[胜场数]]/テーブル1[[#This Row],[参战数]]</f>
        <v>0</v>
      </c>
    </row>
    <row r="82" spans="1:18" ht="15.75" customHeight="1" x14ac:dyDescent="0.4">
      <c r="A82" s="3">
        <v>80</v>
      </c>
      <c r="B82" s="3" t="s">
        <v>9</v>
      </c>
      <c r="C82" s="3" t="s">
        <v>75</v>
      </c>
      <c r="D82" s="3">
        <v>3</v>
      </c>
      <c r="E82" s="3">
        <v>27</v>
      </c>
      <c r="I82" s="20" t="s">
        <v>438</v>
      </c>
      <c r="J82" s="3" t="s">
        <v>8</v>
      </c>
      <c r="K82" s="22">
        <f>テーブル1[[#This Row],[选择数]]+テーブル1[[#This Row],[弃选数]]</f>
        <v>2</v>
      </c>
      <c r="L82" s="22">
        <v>1</v>
      </c>
      <c r="M82" s="22">
        <v>1</v>
      </c>
      <c r="N82" s="22">
        <v>1</v>
      </c>
      <c r="O82" s="22">
        <v>1</v>
      </c>
      <c r="P82" s="26">
        <f>テーブル1[[#This Row],[选择数]]/テーブル1[[#This Row],[参战数]]</f>
        <v>0.5</v>
      </c>
      <c r="Q82" s="26">
        <f>テーブル1[[#This Row],[出场数]]/テーブル1[[#This Row],[参战数]]</f>
        <v>0.5</v>
      </c>
      <c r="R82" s="26">
        <f>テーブル1[[#This Row],[胜场数]]/テーブル1[[#This Row],[参战数]]</f>
        <v>0.5</v>
      </c>
    </row>
    <row r="83" spans="1:18" ht="15.75" customHeight="1" x14ac:dyDescent="0.4">
      <c r="A83" s="3">
        <v>81</v>
      </c>
      <c r="B83" s="3" t="s">
        <v>25</v>
      </c>
      <c r="C83" s="3" t="s">
        <v>149</v>
      </c>
      <c r="D83" s="3">
        <v>2</v>
      </c>
      <c r="E83" s="3">
        <v>18</v>
      </c>
      <c r="F83" s="2"/>
      <c r="G83" s="2"/>
      <c r="H83" s="4" t="s">
        <v>42</v>
      </c>
      <c r="I83" s="4" t="s">
        <v>511</v>
      </c>
      <c r="J83" s="3" t="s">
        <v>112</v>
      </c>
      <c r="K83" s="22">
        <f>テーブル1[[#This Row],[选择数]]+テーブル1[[#This Row],[弃选数]]</f>
        <v>0</v>
      </c>
      <c r="L83" s="22"/>
      <c r="M83" s="22"/>
      <c r="N83" s="22"/>
      <c r="O83" s="22"/>
      <c r="P83" s="26" t="e">
        <f>テーブル1[[#This Row],[选择数]]/テーブル1[[#This Row],[参战数]]</f>
        <v>#DIV/0!</v>
      </c>
      <c r="Q83" s="26" t="e">
        <f>テーブル1[[#This Row],[出场数]]/テーブル1[[#This Row],[参战数]]</f>
        <v>#DIV/0!</v>
      </c>
      <c r="R83" s="26" t="e">
        <f>テーブル1[[#This Row],[胜场数]]/テーブル1[[#This Row],[参战数]]</f>
        <v>#DIV/0!</v>
      </c>
    </row>
    <row r="84" spans="1:18" ht="15.75" customHeight="1" x14ac:dyDescent="0.4">
      <c r="A84" s="3">
        <v>82</v>
      </c>
      <c r="B84" s="3" t="s">
        <v>15</v>
      </c>
      <c r="C84" s="3" t="s">
        <v>141</v>
      </c>
      <c r="D84" s="3">
        <v>4</v>
      </c>
      <c r="E84" s="3">
        <v>15</v>
      </c>
      <c r="F84" s="2"/>
      <c r="G84" s="4" t="s">
        <v>44</v>
      </c>
      <c r="I84" s="4" t="s">
        <v>391</v>
      </c>
      <c r="J84" s="3" t="s">
        <v>107</v>
      </c>
      <c r="K84" s="22">
        <f>テーブル1[[#This Row],[选择数]]+テーブル1[[#This Row],[弃选数]]</f>
        <v>0</v>
      </c>
      <c r="L84" s="22"/>
      <c r="M84" s="22"/>
      <c r="N84" s="22"/>
      <c r="O84" s="22"/>
      <c r="P84" s="26" t="e">
        <f>テーブル1[[#This Row],[选择数]]/テーブル1[[#This Row],[参战数]]</f>
        <v>#DIV/0!</v>
      </c>
      <c r="Q84" s="26" t="e">
        <f>テーブル1[[#This Row],[出场数]]/テーブル1[[#This Row],[参战数]]</f>
        <v>#DIV/0!</v>
      </c>
      <c r="R84" s="26" t="e">
        <f>テーブル1[[#This Row],[胜场数]]/テーブル1[[#This Row],[参战数]]</f>
        <v>#DIV/0!</v>
      </c>
    </row>
    <row r="85" spans="1:18" ht="15.75" customHeight="1" x14ac:dyDescent="0.4">
      <c r="A85" s="3">
        <v>83</v>
      </c>
      <c r="B85" s="3" t="s">
        <v>401</v>
      </c>
      <c r="C85" s="3" t="s">
        <v>197</v>
      </c>
      <c r="D85" s="3">
        <v>4</v>
      </c>
      <c r="E85" s="3">
        <v>16</v>
      </c>
      <c r="G85" s="2"/>
      <c r="I85" s="4" t="s">
        <v>508</v>
      </c>
      <c r="J85" s="3" t="s">
        <v>273</v>
      </c>
      <c r="K85" s="22">
        <f>テーブル1[[#This Row],[选择数]]+テーブル1[[#This Row],[弃选数]]</f>
        <v>1</v>
      </c>
      <c r="L85" s="22">
        <v>1</v>
      </c>
      <c r="M85" s="22">
        <v>0</v>
      </c>
      <c r="N85" s="22">
        <v>1</v>
      </c>
      <c r="O85" s="22">
        <v>0</v>
      </c>
      <c r="P85" s="26">
        <f>テーブル1[[#This Row],[选择数]]/テーブル1[[#This Row],[参战数]]</f>
        <v>1</v>
      </c>
      <c r="Q85" s="26">
        <f>テーブル1[[#This Row],[出场数]]/テーブル1[[#This Row],[参战数]]</f>
        <v>1</v>
      </c>
      <c r="R85" s="26">
        <f>テーブル1[[#This Row],[胜场数]]/テーブル1[[#This Row],[参战数]]</f>
        <v>0</v>
      </c>
    </row>
    <row r="86" spans="1:18" ht="15.75" customHeight="1" x14ac:dyDescent="0.4">
      <c r="A86" s="3">
        <v>84</v>
      </c>
      <c r="B86" s="3" t="s">
        <v>30</v>
      </c>
      <c r="C86" s="3" t="s">
        <v>139</v>
      </c>
      <c r="D86" s="3">
        <v>3</v>
      </c>
      <c r="E86" s="3">
        <v>18</v>
      </c>
      <c r="F86" s="4" t="s">
        <v>83</v>
      </c>
      <c r="G86" s="2"/>
      <c r="H86" s="2" t="s">
        <v>46</v>
      </c>
      <c r="I86" s="4" t="s">
        <v>414</v>
      </c>
      <c r="J86" s="3" t="s">
        <v>36</v>
      </c>
      <c r="K86" s="22">
        <f>テーブル1[[#This Row],[选择数]]+テーブル1[[#This Row],[弃选数]]</f>
        <v>1</v>
      </c>
      <c r="L86" s="22">
        <v>0</v>
      </c>
      <c r="M86" s="22">
        <v>1</v>
      </c>
      <c r="N86" s="22">
        <v>0</v>
      </c>
      <c r="O86" s="22">
        <v>1</v>
      </c>
      <c r="P86" s="26">
        <f>テーブル1[[#This Row],[选择数]]/テーブル1[[#This Row],[参战数]]</f>
        <v>0</v>
      </c>
      <c r="Q86" s="26">
        <f>テーブル1[[#This Row],[出场数]]/テーブル1[[#This Row],[参战数]]</f>
        <v>0</v>
      </c>
      <c r="R86" s="26">
        <f>テーブル1[[#This Row],[胜场数]]/テーブル1[[#This Row],[参战数]]</f>
        <v>1</v>
      </c>
    </row>
    <row r="87" spans="1:18" ht="15.75" customHeight="1" x14ac:dyDescent="0.4">
      <c r="A87" s="3">
        <v>85</v>
      </c>
      <c r="B87" s="3" t="s">
        <v>10</v>
      </c>
      <c r="C87" s="3" t="s">
        <v>118</v>
      </c>
      <c r="D87" s="3">
        <v>2</v>
      </c>
      <c r="E87" s="3">
        <v>26</v>
      </c>
      <c r="F87" s="4" t="s">
        <v>84</v>
      </c>
      <c r="I87" s="4" t="s">
        <v>91</v>
      </c>
      <c r="J87" s="3" t="s">
        <v>22</v>
      </c>
      <c r="K87" s="22">
        <f>テーブル1[[#This Row],[选择数]]+テーブル1[[#This Row],[弃选数]]</f>
        <v>1</v>
      </c>
      <c r="L87" s="22">
        <v>0</v>
      </c>
      <c r="M87" s="22">
        <v>1</v>
      </c>
      <c r="N87" s="22">
        <v>0</v>
      </c>
      <c r="O87" s="22">
        <v>1</v>
      </c>
      <c r="P87" s="26">
        <f>テーブル1[[#This Row],[选择数]]/テーブル1[[#This Row],[参战数]]</f>
        <v>0</v>
      </c>
      <c r="Q87" s="26">
        <f>テーブル1[[#This Row],[出场数]]/テーブル1[[#This Row],[参战数]]</f>
        <v>0</v>
      </c>
      <c r="R87" s="26">
        <f>テーブル1[[#This Row],[胜场数]]/テーブル1[[#This Row],[参战数]]</f>
        <v>1</v>
      </c>
    </row>
    <row r="88" spans="1:18" ht="15.75" customHeight="1" x14ac:dyDescent="0.4">
      <c r="A88" s="3">
        <v>86</v>
      </c>
      <c r="B88" s="3" t="s">
        <v>398</v>
      </c>
      <c r="C88" s="3" t="s">
        <v>198</v>
      </c>
      <c r="D88" s="3">
        <v>3</v>
      </c>
      <c r="E88" s="3">
        <v>18</v>
      </c>
      <c r="I88" s="4" t="s">
        <v>952</v>
      </c>
      <c r="J88" s="3" t="s">
        <v>273</v>
      </c>
      <c r="K88" s="22">
        <f>テーブル1[[#This Row],[选择数]]+テーブル1[[#This Row],[弃选数]]</f>
        <v>1</v>
      </c>
      <c r="L88" s="22">
        <v>1</v>
      </c>
      <c r="M88" s="22">
        <v>0</v>
      </c>
      <c r="N88" s="22">
        <v>1</v>
      </c>
      <c r="O88" s="22">
        <v>0</v>
      </c>
      <c r="P88" s="26">
        <f>テーブル1[[#This Row],[选择数]]/テーブル1[[#This Row],[参战数]]</f>
        <v>1</v>
      </c>
      <c r="Q88" s="26">
        <f>テーブル1[[#This Row],[出场数]]/テーブル1[[#This Row],[参战数]]</f>
        <v>1</v>
      </c>
      <c r="R88" s="26">
        <f>テーブル1[[#This Row],[胜场数]]/テーブル1[[#This Row],[参战数]]</f>
        <v>0</v>
      </c>
    </row>
    <row r="89" spans="1:18" ht="15.75" customHeight="1" x14ac:dyDescent="0.4">
      <c r="A89" s="3">
        <v>87</v>
      </c>
      <c r="B89" s="3" t="s">
        <v>25</v>
      </c>
      <c r="C89" s="3" t="s">
        <v>199</v>
      </c>
      <c r="D89" s="3">
        <v>2</v>
      </c>
      <c r="E89" s="3">
        <v>18</v>
      </c>
      <c r="F89" s="2"/>
      <c r="G89" s="4" t="s">
        <v>71</v>
      </c>
      <c r="I89" s="4" t="s">
        <v>346</v>
      </c>
      <c r="J89" s="3" t="s">
        <v>273</v>
      </c>
      <c r="K89" s="22">
        <f>テーブル1[[#This Row],[选择数]]+テーブル1[[#This Row],[弃选数]]</f>
        <v>1</v>
      </c>
      <c r="L89" s="22">
        <v>1</v>
      </c>
      <c r="M89" s="22">
        <v>0</v>
      </c>
      <c r="N89" s="22">
        <v>0</v>
      </c>
      <c r="O89" s="22">
        <v>0</v>
      </c>
      <c r="P89" s="26">
        <f>テーブル1[[#This Row],[选择数]]/テーブル1[[#This Row],[参战数]]</f>
        <v>1</v>
      </c>
      <c r="Q89" s="26">
        <f>テーブル1[[#This Row],[出场数]]/テーブル1[[#This Row],[参战数]]</f>
        <v>0</v>
      </c>
      <c r="R89" s="26">
        <f>テーブル1[[#This Row],[胜场数]]/テーブル1[[#This Row],[参战数]]</f>
        <v>0</v>
      </c>
    </row>
    <row r="90" spans="1:18" ht="15.75" customHeight="1" x14ac:dyDescent="0.4">
      <c r="A90" s="3">
        <v>88</v>
      </c>
      <c r="B90" s="3" t="s">
        <v>399</v>
      </c>
      <c r="C90" s="3" t="s">
        <v>200</v>
      </c>
      <c r="D90" s="3">
        <v>4</v>
      </c>
      <c r="E90" s="3">
        <v>16</v>
      </c>
      <c r="F90" s="2"/>
      <c r="G90" s="4" t="s">
        <v>71</v>
      </c>
      <c r="I90" s="4" t="s">
        <v>406</v>
      </c>
      <c r="J90" s="3" t="s">
        <v>273</v>
      </c>
      <c r="K90" s="22">
        <f>テーブル1[[#This Row],[选择数]]+テーブル1[[#This Row],[弃选数]]</f>
        <v>0</v>
      </c>
      <c r="L90" s="22"/>
      <c r="M90" s="22"/>
      <c r="N90" s="22"/>
      <c r="O90" s="22"/>
      <c r="P90" s="26" t="e">
        <f>テーブル1[[#This Row],[选择数]]/テーブル1[[#This Row],[参战数]]</f>
        <v>#DIV/0!</v>
      </c>
      <c r="Q90" s="26" t="e">
        <f>テーブル1[[#This Row],[出场数]]/テーブル1[[#This Row],[参战数]]</f>
        <v>#DIV/0!</v>
      </c>
      <c r="R90" s="26" t="e">
        <f>テーブル1[[#This Row],[胜场数]]/テーブル1[[#This Row],[参战数]]</f>
        <v>#DIV/0!</v>
      </c>
    </row>
    <row r="91" spans="1:18" ht="15.75" customHeight="1" x14ac:dyDescent="0.4">
      <c r="A91" s="3">
        <v>89</v>
      </c>
      <c r="B91" s="3" t="s">
        <v>15</v>
      </c>
      <c r="C91" s="3" t="s">
        <v>953</v>
      </c>
      <c r="D91" s="3">
        <v>3</v>
      </c>
      <c r="E91" s="3">
        <v>21</v>
      </c>
      <c r="F91" s="2"/>
      <c r="G91" s="4"/>
      <c r="I91" s="4" t="s">
        <v>407</v>
      </c>
      <c r="J91" s="3" t="s">
        <v>273</v>
      </c>
      <c r="K91" s="22">
        <f>テーブル1[[#This Row],[选择数]]+テーブル1[[#This Row],[弃选数]]</f>
        <v>0</v>
      </c>
      <c r="L91" s="22"/>
      <c r="M91" s="22"/>
      <c r="N91" s="22"/>
      <c r="O91" s="22"/>
      <c r="P91" s="26" t="e">
        <f>テーブル1[[#This Row],[选择数]]/テーブル1[[#This Row],[参战数]]</f>
        <v>#DIV/0!</v>
      </c>
      <c r="Q91" s="26" t="e">
        <f>テーブル1[[#This Row],[出场数]]/テーブル1[[#This Row],[参战数]]</f>
        <v>#DIV/0!</v>
      </c>
      <c r="R91" s="26" t="e">
        <f>テーブル1[[#This Row],[胜场数]]/テーブル1[[#This Row],[参战数]]</f>
        <v>#DIV/0!</v>
      </c>
    </row>
    <row r="92" spans="1:18" ht="15.75" customHeight="1" x14ac:dyDescent="0.4">
      <c r="A92" s="3">
        <v>90</v>
      </c>
      <c r="B92" s="3" t="s">
        <v>10</v>
      </c>
      <c r="C92" s="3" t="s">
        <v>133</v>
      </c>
      <c r="D92" s="3">
        <v>1</v>
      </c>
      <c r="E92" s="3">
        <v>40</v>
      </c>
      <c r="F92" s="4" t="s">
        <v>4</v>
      </c>
      <c r="I92" s="4" t="s">
        <v>383</v>
      </c>
      <c r="J92" s="3" t="s">
        <v>14</v>
      </c>
      <c r="K92" s="22">
        <f>テーブル1[[#This Row],[选择数]]+テーブル1[[#This Row],[弃选数]]</f>
        <v>0</v>
      </c>
      <c r="L92" s="22"/>
      <c r="M92" s="22"/>
      <c r="N92" s="22"/>
      <c r="O92" s="22"/>
      <c r="P92" s="26" t="e">
        <f>テーブル1[[#This Row],[选择数]]/テーブル1[[#This Row],[参战数]]</f>
        <v>#DIV/0!</v>
      </c>
      <c r="Q92" s="26" t="e">
        <f>テーブル1[[#This Row],[出场数]]/テーブル1[[#This Row],[参战数]]</f>
        <v>#DIV/0!</v>
      </c>
      <c r="R92" s="26" t="e">
        <f>テーブル1[[#This Row],[胜场数]]/テーブル1[[#This Row],[参战数]]</f>
        <v>#DIV/0!</v>
      </c>
    </row>
    <row r="93" spans="1:18" ht="15.75" customHeight="1" x14ac:dyDescent="0.4">
      <c r="A93" s="3">
        <v>91</v>
      </c>
      <c r="B93" s="6" t="s">
        <v>296</v>
      </c>
      <c r="C93" s="6" t="s">
        <v>295</v>
      </c>
      <c r="D93" s="3">
        <v>2</v>
      </c>
      <c r="E93" s="3">
        <v>21</v>
      </c>
      <c r="F93" s="4" t="s">
        <v>4</v>
      </c>
      <c r="G93" s="2"/>
      <c r="I93" s="7" t="s">
        <v>299</v>
      </c>
      <c r="J93" s="3" t="s">
        <v>101</v>
      </c>
      <c r="K93" s="22">
        <f>テーブル1[[#This Row],[选择数]]+テーブル1[[#This Row],[弃选数]]</f>
        <v>0</v>
      </c>
      <c r="L93" s="22"/>
      <c r="M93" s="22"/>
      <c r="N93" s="22"/>
      <c r="O93" s="22"/>
      <c r="P93" s="26" t="e">
        <f>テーブル1[[#This Row],[选择数]]/テーブル1[[#This Row],[参战数]]</f>
        <v>#DIV/0!</v>
      </c>
      <c r="Q93" s="26" t="e">
        <f>テーブル1[[#This Row],[出场数]]/テーブル1[[#This Row],[参战数]]</f>
        <v>#DIV/0!</v>
      </c>
      <c r="R93" s="26" t="e">
        <f>テーブル1[[#This Row],[胜场数]]/テーブル1[[#This Row],[参战数]]</f>
        <v>#DIV/0!</v>
      </c>
    </row>
    <row r="94" spans="1:18" x14ac:dyDescent="0.4">
      <c r="A94" s="3">
        <v>92</v>
      </c>
      <c r="B94" s="3" t="s">
        <v>399</v>
      </c>
      <c r="C94" s="3" t="s">
        <v>202</v>
      </c>
      <c r="D94" s="3">
        <v>3</v>
      </c>
      <c r="E94" s="3">
        <v>16</v>
      </c>
      <c r="F94" s="2"/>
      <c r="G94" s="4" t="s">
        <v>43</v>
      </c>
      <c r="H94" s="2" t="s">
        <v>42</v>
      </c>
      <c r="I94" s="4" t="s">
        <v>949</v>
      </c>
      <c r="J94" s="3" t="s">
        <v>273</v>
      </c>
      <c r="K94" s="22">
        <f>テーブル1[[#This Row],[选择数]]+テーブル1[[#This Row],[弃选数]]</f>
        <v>0</v>
      </c>
      <c r="L94" s="22"/>
      <c r="M94" s="22"/>
      <c r="N94" s="22"/>
      <c r="O94" s="22"/>
      <c r="P94" s="26" t="e">
        <f>テーブル1[[#This Row],[选择数]]/テーブル1[[#This Row],[参战数]]</f>
        <v>#DIV/0!</v>
      </c>
      <c r="Q94" s="26" t="e">
        <f>テーブル1[[#This Row],[出场数]]/テーブル1[[#This Row],[参战数]]</f>
        <v>#DIV/0!</v>
      </c>
      <c r="R94" s="26" t="e">
        <f>テーブル1[[#This Row],[胜场数]]/テーブル1[[#This Row],[参战数]]</f>
        <v>#DIV/0!</v>
      </c>
    </row>
    <row r="95" spans="1:18" x14ac:dyDescent="0.4">
      <c r="A95" s="3">
        <v>93</v>
      </c>
      <c r="B95" s="3" t="s">
        <v>399</v>
      </c>
      <c r="C95" s="3" t="s">
        <v>201</v>
      </c>
      <c r="D95" s="3">
        <v>3</v>
      </c>
      <c r="E95" s="3">
        <v>16</v>
      </c>
      <c r="F95" s="2"/>
      <c r="G95" s="4" t="s">
        <v>43</v>
      </c>
      <c r="H95" s="2" t="s">
        <v>42</v>
      </c>
      <c r="I95" s="4" t="s">
        <v>400</v>
      </c>
      <c r="J95" s="3" t="s">
        <v>273</v>
      </c>
      <c r="K95" s="22">
        <f>テーブル1[[#This Row],[选择数]]+テーブル1[[#This Row],[弃选数]]</f>
        <v>0</v>
      </c>
      <c r="L95" s="22"/>
      <c r="M95" s="22"/>
      <c r="N95" s="22"/>
      <c r="O95" s="22"/>
      <c r="P95" s="26" t="e">
        <f>テーブル1[[#This Row],[选择数]]/テーブル1[[#This Row],[参战数]]</f>
        <v>#DIV/0!</v>
      </c>
      <c r="Q95" s="26" t="e">
        <f>テーブル1[[#This Row],[出场数]]/テーブル1[[#This Row],[参战数]]</f>
        <v>#DIV/0!</v>
      </c>
      <c r="R95" s="26" t="e">
        <f>テーブル1[[#This Row],[胜场数]]/テーブル1[[#This Row],[参战数]]</f>
        <v>#DIV/0!</v>
      </c>
    </row>
    <row r="96" spans="1:18" x14ac:dyDescent="0.4">
      <c r="A96" s="3">
        <v>94</v>
      </c>
      <c r="B96" s="3" t="s">
        <v>409</v>
      </c>
      <c r="C96" s="3" t="s">
        <v>957</v>
      </c>
      <c r="D96" s="3">
        <v>3</v>
      </c>
      <c r="E96" s="3">
        <v>20</v>
      </c>
      <c r="F96" s="2" t="s">
        <v>84</v>
      </c>
      <c r="G96" s="4" t="s">
        <v>71</v>
      </c>
      <c r="I96" s="4" t="s">
        <v>418</v>
      </c>
      <c r="J96" s="3" t="s">
        <v>273</v>
      </c>
      <c r="K96" s="22">
        <f>テーブル1[[#This Row],[选择数]]+テーブル1[[#This Row],[弃选数]]</f>
        <v>0</v>
      </c>
      <c r="L96" s="22"/>
      <c r="M96" s="22"/>
      <c r="N96" s="22"/>
      <c r="O96" s="22"/>
      <c r="P96" s="26" t="e">
        <f>テーブル1[[#This Row],[选择数]]/テーブル1[[#This Row],[参战数]]</f>
        <v>#DIV/0!</v>
      </c>
      <c r="Q96" s="26" t="e">
        <f>テーブル1[[#This Row],[出场数]]/テーブル1[[#This Row],[参战数]]</f>
        <v>#DIV/0!</v>
      </c>
      <c r="R96" s="26" t="e">
        <f>テーブル1[[#This Row],[胜场数]]/テーブル1[[#This Row],[参战数]]</f>
        <v>#DIV/0!</v>
      </c>
    </row>
    <row r="97" spans="1:18" ht="15.75" hidden="1" customHeight="1" x14ac:dyDescent="0.4">
      <c r="A97" s="3">
        <v>95</v>
      </c>
      <c r="C97" s="3" t="s">
        <v>956</v>
      </c>
      <c r="F97" s="2"/>
      <c r="G97" s="4"/>
      <c r="I97" s="4"/>
      <c r="J97" s="3" t="s">
        <v>273</v>
      </c>
      <c r="K97" s="22">
        <f>テーブル1[[#This Row],[选择数]]+テーブル1[[#This Row],[弃选数]]</f>
        <v>0</v>
      </c>
      <c r="L97" s="22"/>
      <c r="M97" s="22"/>
      <c r="N97" s="22"/>
      <c r="O97" s="22"/>
      <c r="P97" s="26" t="e">
        <f>テーブル1[[#This Row],[选择数]]/テーブル1[[#This Row],[参战数]]</f>
        <v>#DIV/0!</v>
      </c>
      <c r="Q97" s="26" t="e">
        <f>テーブル1[[#This Row],[出场数]]/テーブル1[[#This Row],[参战数]]</f>
        <v>#DIV/0!</v>
      </c>
      <c r="R97" s="26" t="e">
        <f>テーブル1[[#This Row],[胜场数]]/テーブル1[[#This Row],[参战数]]</f>
        <v>#DIV/0!</v>
      </c>
    </row>
    <row r="98" spans="1:18" ht="15.75" hidden="1" customHeight="1" x14ac:dyDescent="0.4">
      <c r="A98" s="3">
        <v>96</v>
      </c>
      <c r="C98" s="3" t="s">
        <v>958</v>
      </c>
      <c r="F98" s="2"/>
      <c r="G98" s="4"/>
      <c r="I98" s="4"/>
      <c r="J98" s="3"/>
      <c r="K98" s="22">
        <f>テーブル1[[#This Row],[选择数]]+テーブル1[[#This Row],[弃选数]]</f>
        <v>0</v>
      </c>
      <c r="L98" s="22"/>
      <c r="M98" s="22"/>
      <c r="N98" s="22"/>
      <c r="O98" s="22"/>
      <c r="P98" s="26" t="e">
        <f>テーブル1[[#This Row],[选择数]]/テーブル1[[#This Row],[参战数]]</f>
        <v>#DIV/0!</v>
      </c>
      <c r="Q98" s="26" t="e">
        <f>テーブル1[[#This Row],[出场数]]/テーブル1[[#This Row],[参战数]]</f>
        <v>#DIV/0!</v>
      </c>
      <c r="R98" s="26" t="e">
        <f>テーブル1[[#This Row],[胜场数]]/テーブル1[[#This Row],[参战数]]</f>
        <v>#DIV/0!</v>
      </c>
    </row>
    <row r="99" spans="1:18" ht="15.75" hidden="1" customHeight="1" x14ac:dyDescent="0.4">
      <c r="A99" s="3">
        <v>97</v>
      </c>
      <c r="C99" s="3" t="s">
        <v>959</v>
      </c>
      <c r="F99" s="2"/>
      <c r="G99" s="4"/>
      <c r="I99" s="4"/>
      <c r="J99" s="3"/>
      <c r="K99" s="22">
        <f>テーブル1[[#This Row],[选择数]]+テーブル1[[#This Row],[弃选数]]</f>
        <v>0</v>
      </c>
      <c r="L99" s="22"/>
      <c r="M99" s="22"/>
      <c r="N99" s="22"/>
      <c r="O99" s="22"/>
      <c r="P99" s="26" t="e">
        <f>テーブル1[[#This Row],[选择数]]/テーブル1[[#This Row],[参战数]]</f>
        <v>#DIV/0!</v>
      </c>
      <c r="Q99" s="26" t="e">
        <f>テーブル1[[#This Row],[出场数]]/テーブル1[[#This Row],[参战数]]</f>
        <v>#DIV/0!</v>
      </c>
      <c r="R99" s="26" t="e">
        <f>テーブル1[[#This Row],[胜场数]]/テーブル1[[#This Row],[参战数]]</f>
        <v>#DIV/0!</v>
      </c>
    </row>
    <row r="100" spans="1:18" ht="15.75" hidden="1" customHeight="1" x14ac:dyDescent="0.4">
      <c r="A100" s="3">
        <v>98</v>
      </c>
      <c r="C100" s="3" t="s">
        <v>960</v>
      </c>
      <c r="F100" s="2"/>
      <c r="G100" s="4"/>
      <c r="I100" s="4"/>
      <c r="J100" s="3"/>
      <c r="K100" s="22">
        <f>テーブル1[[#This Row],[选择数]]+テーブル1[[#This Row],[弃选数]]</f>
        <v>0</v>
      </c>
      <c r="L100" s="22"/>
      <c r="M100" s="22"/>
      <c r="N100" s="22"/>
      <c r="O100" s="22"/>
      <c r="P100" s="26" t="e">
        <f>テーブル1[[#This Row],[选择数]]/テーブル1[[#This Row],[参战数]]</f>
        <v>#DIV/0!</v>
      </c>
      <c r="Q100" s="26" t="e">
        <f>テーブル1[[#This Row],[出场数]]/テーブル1[[#This Row],[参战数]]</f>
        <v>#DIV/0!</v>
      </c>
      <c r="R100" s="26" t="e">
        <f>テーブル1[[#This Row],[胜场数]]/テーブル1[[#This Row],[参战数]]</f>
        <v>#DIV/0!</v>
      </c>
    </row>
    <row r="101" spans="1:18" ht="15.75" hidden="1" customHeight="1" x14ac:dyDescent="0.4">
      <c r="A101" s="3">
        <v>99</v>
      </c>
      <c r="C101" s="3" t="s">
        <v>955</v>
      </c>
      <c r="F101" s="2"/>
      <c r="G101" s="4"/>
      <c r="I101" s="4"/>
      <c r="J101" s="3"/>
      <c r="K101" s="22">
        <f>テーブル1[[#This Row],[选择数]]+テーブル1[[#This Row],[弃选数]]</f>
        <v>0</v>
      </c>
      <c r="L101" s="22"/>
      <c r="M101" s="22"/>
      <c r="N101" s="22"/>
      <c r="O101" s="22"/>
      <c r="P101" s="26" t="e">
        <f>テーブル1[[#This Row],[选择数]]/テーブル1[[#This Row],[参战数]]</f>
        <v>#DIV/0!</v>
      </c>
      <c r="Q101" s="26" t="e">
        <f>テーブル1[[#This Row],[出场数]]/テーブル1[[#This Row],[参战数]]</f>
        <v>#DIV/0!</v>
      </c>
      <c r="R101" s="26" t="e">
        <f>テーブル1[[#This Row],[胜场数]]/テーブル1[[#This Row],[参战数]]</f>
        <v>#DIV/0!</v>
      </c>
    </row>
    <row r="102" spans="1:18" ht="15.75" hidden="1" customHeight="1" x14ac:dyDescent="0.4">
      <c r="A102" s="3">
        <v>100</v>
      </c>
      <c r="C102" s="3" t="s">
        <v>961</v>
      </c>
      <c r="F102" s="2"/>
      <c r="G102" s="4"/>
      <c r="I102" s="4"/>
      <c r="J102" s="3"/>
      <c r="K102" s="22">
        <f>テーブル1[[#This Row],[选择数]]+テーブル1[[#This Row],[弃选数]]</f>
        <v>0</v>
      </c>
      <c r="L102" s="22"/>
      <c r="M102" s="22"/>
      <c r="N102" s="22"/>
      <c r="O102" s="22"/>
      <c r="P102" s="26" t="e">
        <f>テーブル1[[#This Row],[选择数]]/テーブル1[[#This Row],[参战数]]</f>
        <v>#DIV/0!</v>
      </c>
      <c r="Q102" s="26" t="e">
        <f>テーブル1[[#This Row],[出场数]]/テーブル1[[#This Row],[参战数]]</f>
        <v>#DIV/0!</v>
      </c>
      <c r="R102" s="26" t="e">
        <f>テーブル1[[#This Row],[胜场数]]/テーブル1[[#This Row],[参战数]]</f>
        <v>#DIV/0!</v>
      </c>
    </row>
    <row r="103" spans="1:18" ht="15.75" hidden="1" customHeight="1" x14ac:dyDescent="0.4">
      <c r="A103" s="3">
        <v>101</v>
      </c>
      <c r="C103" s="69" t="s">
        <v>962</v>
      </c>
      <c r="F103" s="2"/>
      <c r="G103" s="4"/>
      <c r="I103" s="4"/>
      <c r="J103" s="3"/>
      <c r="K103" s="22">
        <f>テーブル1[[#This Row],[选择数]]+テーブル1[[#This Row],[弃选数]]</f>
        <v>0</v>
      </c>
      <c r="L103" s="22"/>
      <c r="M103" s="22"/>
      <c r="N103" s="22"/>
      <c r="O103" s="22"/>
      <c r="P103" s="26" t="e">
        <f>テーブル1[[#This Row],[选择数]]/テーブル1[[#This Row],[参战数]]</f>
        <v>#DIV/0!</v>
      </c>
      <c r="Q103" s="26" t="e">
        <f>テーブル1[[#This Row],[出场数]]/テーブル1[[#This Row],[参战数]]</f>
        <v>#DIV/0!</v>
      </c>
      <c r="R103" s="26" t="e">
        <f>テーブル1[[#This Row],[胜场数]]/テーブル1[[#This Row],[参战数]]</f>
        <v>#DIV/0!</v>
      </c>
    </row>
    <row r="104" spans="1:18" ht="15.75" hidden="1" customHeight="1" x14ac:dyDescent="0.4">
      <c r="A104" s="3">
        <v>102</v>
      </c>
      <c r="C104" s="3" t="s">
        <v>963</v>
      </c>
      <c r="F104" s="2"/>
      <c r="G104" s="4"/>
      <c r="I104" s="4"/>
      <c r="J104" s="3"/>
      <c r="K104" s="22">
        <f>テーブル1[[#This Row],[选择数]]+テーブル1[[#This Row],[弃选数]]</f>
        <v>0</v>
      </c>
      <c r="L104" s="22"/>
      <c r="M104" s="22"/>
      <c r="N104" s="22"/>
      <c r="O104" s="22"/>
      <c r="P104" s="26" t="e">
        <f>テーブル1[[#This Row],[选择数]]/テーブル1[[#This Row],[参战数]]</f>
        <v>#DIV/0!</v>
      </c>
      <c r="Q104" s="26" t="e">
        <f>テーブル1[[#This Row],[出场数]]/テーブル1[[#This Row],[参战数]]</f>
        <v>#DIV/0!</v>
      </c>
      <c r="R104" s="26" t="e">
        <f>テーブル1[[#This Row],[胜场数]]/テーブル1[[#This Row],[参战数]]</f>
        <v>#DIV/0!</v>
      </c>
    </row>
    <row r="105" spans="1:18" ht="15.75" hidden="1" customHeight="1" x14ac:dyDescent="0.4">
      <c r="A105" s="3">
        <v>103</v>
      </c>
      <c r="C105" s="3" t="s">
        <v>964</v>
      </c>
      <c r="F105" s="2"/>
      <c r="G105" s="4"/>
      <c r="I105" s="4"/>
      <c r="J105" s="3"/>
      <c r="K105" s="22">
        <f>テーブル1[[#This Row],[选择数]]+テーブル1[[#This Row],[弃选数]]</f>
        <v>0</v>
      </c>
      <c r="L105" s="22"/>
      <c r="M105" s="22"/>
      <c r="N105" s="22"/>
      <c r="O105" s="22"/>
      <c r="P105" s="26" t="e">
        <f>テーブル1[[#This Row],[选择数]]/テーブル1[[#This Row],[参战数]]</f>
        <v>#DIV/0!</v>
      </c>
      <c r="Q105" s="26" t="e">
        <f>テーブル1[[#This Row],[出场数]]/テーブル1[[#This Row],[参战数]]</f>
        <v>#DIV/0!</v>
      </c>
      <c r="R105" s="26" t="e">
        <f>テーブル1[[#This Row],[胜场数]]/テーブル1[[#This Row],[参战数]]</f>
        <v>#DIV/0!</v>
      </c>
    </row>
    <row r="106" spans="1:18" ht="15.75" hidden="1" customHeight="1" x14ac:dyDescent="0.4">
      <c r="A106" s="3">
        <v>104</v>
      </c>
      <c r="C106" s="69" t="s">
        <v>965</v>
      </c>
      <c r="F106" s="2"/>
      <c r="G106" s="4"/>
      <c r="I106" s="4"/>
      <c r="J106" s="3"/>
      <c r="K106" s="22">
        <f>テーブル1[[#This Row],[选择数]]+テーブル1[[#This Row],[弃选数]]</f>
        <v>0</v>
      </c>
      <c r="L106" s="22"/>
      <c r="M106" s="22"/>
      <c r="N106" s="22"/>
      <c r="O106" s="22"/>
      <c r="P106" s="26" t="e">
        <f>テーブル1[[#This Row],[选择数]]/テーブル1[[#This Row],[参战数]]</f>
        <v>#DIV/0!</v>
      </c>
      <c r="Q106" s="26" t="e">
        <f>テーブル1[[#This Row],[出场数]]/テーブル1[[#This Row],[参战数]]</f>
        <v>#DIV/0!</v>
      </c>
      <c r="R106" s="26" t="e">
        <f>テーブル1[[#This Row],[胜场数]]/テーブル1[[#This Row],[参战数]]</f>
        <v>#DIV/0!</v>
      </c>
    </row>
    <row r="107" spans="1:18" ht="15.75" hidden="1" customHeight="1" x14ac:dyDescent="0.4">
      <c r="A107" s="3">
        <v>105</v>
      </c>
      <c r="C107" s="3" t="s">
        <v>966</v>
      </c>
      <c r="F107" s="2"/>
      <c r="G107" s="4"/>
      <c r="I107" s="4"/>
      <c r="J107" s="3"/>
      <c r="K107" s="22">
        <f>テーブル1[[#This Row],[选择数]]+テーブル1[[#This Row],[弃选数]]</f>
        <v>0</v>
      </c>
      <c r="L107" s="22"/>
      <c r="M107" s="22"/>
      <c r="N107" s="22"/>
      <c r="O107" s="22"/>
      <c r="P107" s="26" t="e">
        <f>テーブル1[[#This Row],[选择数]]/テーブル1[[#This Row],[参战数]]</f>
        <v>#DIV/0!</v>
      </c>
      <c r="Q107" s="26" t="e">
        <f>テーブル1[[#This Row],[出场数]]/テーブル1[[#This Row],[参战数]]</f>
        <v>#DIV/0!</v>
      </c>
      <c r="R107" s="26" t="e">
        <f>テーブル1[[#This Row],[胜场数]]/テーブル1[[#This Row],[参战数]]</f>
        <v>#DIV/0!</v>
      </c>
    </row>
    <row r="108" spans="1:18" ht="15.75" hidden="1" customHeight="1" x14ac:dyDescent="0.4">
      <c r="A108" s="3">
        <v>106</v>
      </c>
      <c r="C108" s="3" t="s">
        <v>967</v>
      </c>
      <c r="F108" s="2"/>
      <c r="G108" s="4"/>
      <c r="I108" s="4"/>
      <c r="J108" s="3"/>
      <c r="K108" s="22">
        <f>テーブル1[[#This Row],[选择数]]+テーブル1[[#This Row],[弃选数]]</f>
        <v>0</v>
      </c>
      <c r="L108" s="22"/>
      <c r="M108" s="22"/>
      <c r="N108" s="22"/>
      <c r="O108" s="22"/>
      <c r="P108" s="26" t="e">
        <f>テーブル1[[#This Row],[选择数]]/テーブル1[[#This Row],[参战数]]</f>
        <v>#DIV/0!</v>
      </c>
      <c r="Q108" s="26" t="e">
        <f>テーブル1[[#This Row],[出场数]]/テーブル1[[#This Row],[参战数]]</f>
        <v>#DIV/0!</v>
      </c>
      <c r="R108" s="26" t="e">
        <f>テーブル1[[#This Row],[胜场数]]/テーブル1[[#This Row],[参战数]]</f>
        <v>#DIV/0!</v>
      </c>
    </row>
    <row r="109" spans="1:18" ht="15.75" hidden="1" customHeight="1" x14ac:dyDescent="0.4">
      <c r="A109" s="3">
        <v>107</v>
      </c>
      <c r="C109" s="69" t="s">
        <v>968</v>
      </c>
      <c r="F109" s="2"/>
      <c r="G109" s="4"/>
      <c r="I109" s="4"/>
      <c r="J109" s="3"/>
      <c r="K109" s="22">
        <f>テーブル1[[#This Row],[选择数]]+テーブル1[[#This Row],[弃选数]]</f>
        <v>0</v>
      </c>
      <c r="L109" s="22"/>
      <c r="M109" s="22"/>
      <c r="N109" s="22"/>
      <c r="O109" s="22"/>
      <c r="P109" s="26" t="e">
        <f>テーブル1[[#This Row],[选择数]]/テーブル1[[#This Row],[参战数]]</f>
        <v>#DIV/0!</v>
      </c>
      <c r="Q109" s="26" t="e">
        <f>テーブル1[[#This Row],[出场数]]/テーブル1[[#This Row],[参战数]]</f>
        <v>#DIV/0!</v>
      </c>
      <c r="R109" s="26" t="e">
        <f>テーブル1[[#This Row],[胜场数]]/テーブル1[[#This Row],[参战数]]</f>
        <v>#DIV/0!</v>
      </c>
    </row>
    <row r="110" spans="1:18" ht="15.75" hidden="1" customHeight="1" x14ac:dyDescent="0.4">
      <c r="A110" s="3">
        <v>108</v>
      </c>
      <c r="C110" s="69" t="s">
        <v>969</v>
      </c>
      <c r="F110" s="2"/>
      <c r="G110" s="4"/>
      <c r="I110" s="4"/>
      <c r="J110" s="3"/>
      <c r="K110" s="22">
        <f>テーブル1[[#This Row],[选择数]]+テーブル1[[#This Row],[弃选数]]</f>
        <v>0</v>
      </c>
      <c r="L110" s="22"/>
      <c r="M110" s="22"/>
      <c r="N110" s="22"/>
      <c r="O110" s="22"/>
      <c r="P110" s="26" t="e">
        <f>テーブル1[[#This Row],[选择数]]/テーブル1[[#This Row],[参战数]]</f>
        <v>#DIV/0!</v>
      </c>
      <c r="Q110" s="26" t="e">
        <f>テーブル1[[#This Row],[出场数]]/テーブル1[[#This Row],[参战数]]</f>
        <v>#DIV/0!</v>
      </c>
      <c r="R110" s="26" t="e">
        <f>テーブル1[[#This Row],[胜场数]]/テーブル1[[#This Row],[参战数]]</f>
        <v>#DIV/0!</v>
      </c>
    </row>
    <row r="111" spans="1:18" ht="15.75" hidden="1" customHeight="1" x14ac:dyDescent="0.4">
      <c r="A111" s="3">
        <v>109</v>
      </c>
      <c r="C111" s="70" t="s">
        <v>970</v>
      </c>
      <c r="F111" s="2"/>
      <c r="G111" s="4"/>
      <c r="I111" s="4"/>
      <c r="J111" s="3"/>
      <c r="K111" s="22">
        <f>テーブル1[[#This Row],[选择数]]+テーブル1[[#This Row],[弃选数]]</f>
        <v>0</v>
      </c>
      <c r="L111" s="22"/>
      <c r="M111" s="22"/>
      <c r="N111" s="22"/>
      <c r="O111" s="22"/>
      <c r="P111" s="26" t="e">
        <f>テーブル1[[#This Row],[选择数]]/テーブル1[[#This Row],[参战数]]</f>
        <v>#DIV/0!</v>
      </c>
      <c r="Q111" s="26" t="e">
        <f>テーブル1[[#This Row],[出场数]]/テーブル1[[#This Row],[参战数]]</f>
        <v>#DIV/0!</v>
      </c>
      <c r="R111" s="26" t="e">
        <f>テーブル1[[#This Row],[胜场数]]/テーブル1[[#This Row],[参战数]]</f>
        <v>#DIV/0!</v>
      </c>
    </row>
    <row r="112" spans="1:18" ht="15.75" customHeight="1" x14ac:dyDescent="0.4">
      <c r="A112" s="3">
        <v>701</v>
      </c>
      <c r="B112" s="3" t="s">
        <v>399</v>
      </c>
      <c r="C112" s="3" t="s">
        <v>203</v>
      </c>
      <c r="D112" s="3">
        <v>2</v>
      </c>
      <c r="E112" s="3">
        <v>24</v>
      </c>
      <c r="F112" s="2"/>
      <c r="G112" s="4"/>
      <c r="I112" s="4" t="s">
        <v>950</v>
      </c>
      <c r="J112" s="3" t="s">
        <v>273</v>
      </c>
      <c r="K112" s="22">
        <f>テーブル1[[#This Row],[选择数]]+テーブル1[[#This Row],[弃选数]]</f>
        <v>0</v>
      </c>
      <c r="L112" s="22"/>
      <c r="M112" s="22"/>
      <c r="N112" s="22"/>
      <c r="O112" s="22"/>
      <c r="P112" s="26" t="e">
        <f>テーブル1[[#This Row],[选择数]]/テーブル1[[#This Row],[参战数]]</f>
        <v>#DIV/0!</v>
      </c>
      <c r="Q112" s="26" t="e">
        <f>テーブル1[[#This Row],[出场数]]/テーブル1[[#This Row],[参战数]]</f>
        <v>#DIV/0!</v>
      </c>
      <c r="R112" s="26" t="e">
        <f>テーブル1[[#This Row],[胜场数]]/テーブル1[[#This Row],[参战数]]</f>
        <v>#DIV/0!</v>
      </c>
    </row>
    <row r="113" spans="1:18" ht="15.75" hidden="1" customHeight="1" x14ac:dyDescent="0.4">
      <c r="A113" s="3">
        <v>702</v>
      </c>
      <c r="F113" s="2"/>
      <c r="G113" s="4"/>
      <c r="I113" s="4"/>
      <c r="J113" s="3"/>
      <c r="K113" s="22">
        <f>テーブル1[[#This Row],[选择数]]+テーブル1[[#This Row],[弃选数]]</f>
        <v>0</v>
      </c>
      <c r="L113" s="22"/>
      <c r="M113" s="22"/>
      <c r="N113" s="22"/>
      <c r="O113" s="22"/>
      <c r="P113" s="26" t="e">
        <f>テーブル1[[#This Row],[选择数]]/テーブル1[[#This Row],[参战数]]</f>
        <v>#DIV/0!</v>
      </c>
      <c r="Q113" s="26" t="e">
        <f>テーブル1[[#This Row],[出场数]]/テーブル1[[#This Row],[参战数]]</f>
        <v>#DIV/0!</v>
      </c>
      <c r="R113" s="26" t="e">
        <f>テーブル1[[#This Row],[胜场数]]/テーブル1[[#This Row],[参战数]]</f>
        <v>#DIV/0!</v>
      </c>
    </row>
    <row r="114" spans="1:18" ht="15.75" hidden="1" customHeight="1" x14ac:dyDescent="0.4">
      <c r="A114" s="3">
        <v>703</v>
      </c>
      <c r="F114" s="2"/>
      <c r="G114" s="4"/>
      <c r="I114" s="4"/>
      <c r="J114" s="3"/>
      <c r="K114" s="22">
        <f>テーブル1[[#This Row],[选择数]]+テーブル1[[#This Row],[弃选数]]</f>
        <v>0</v>
      </c>
      <c r="L114" s="22"/>
      <c r="M114" s="22"/>
      <c r="N114" s="22"/>
      <c r="O114" s="22"/>
      <c r="P114" s="26" t="e">
        <f>テーブル1[[#This Row],[选择数]]/テーブル1[[#This Row],[参战数]]</f>
        <v>#DIV/0!</v>
      </c>
      <c r="Q114" s="26" t="e">
        <f>テーブル1[[#This Row],[出场数]]/テーブル1[[#This Row],[参战数]]</f>
        <v>#DIV/0!</v>
      </c>
      <c r="R114" s="26" t="e">
        <f>テーブル1[[#This Row],[胜场数]]/テーブル1[[#This Row],[参战数]]</f>
        <v>#DIV/0!</v>
      </c>
    </row>
    <row r="115" spans="1:18" x14ac:dyDescent="0.4">
      <c r="A115" s="3">
        <v>901</v>
      </c>
      <c r="B115" s="3" t="s">
        <v>232</v>
      </c>
      <c r="C115" s="3" t="s">
        <v>218</v>
      </c>
      <c r="D115" s="3">
        <v>1</v>
      </c>
      <c r="E115" s="3">
        <v>1</v>
      </c>
      <c r="G115" s="2"/>
      <c r="I115" s="4" t="s">
        <v>162</v>
      </c>
      <c r="J115" s="3" t="s">
        <v>108</v>
      </c>
      <c r="K115" s="22"/>
      <c r="L115" s="22"/>
      <c r="M115" s="22"/>
      <c r="N115" s="22"/>
      <c r="O115" s="22"/>
      <c r="P115" s="26"/>
      <c r="Q115" s="26"/>
      <c r="R115" s="26"/>
    </row>
    <row r="116" spans="1:18" ht="15.75" customHeight="1" x14ac:dyDescent="0.4">
      <c r="A116" s="3">
        <v>902</v>
      </c>
      <c r="B116" s="3" t="s">
        <v>232</v>
      </c>
      <c r="C116" s="3" t="s">
        <v>137</v>
      </c>
      <c r="D116" s="3">
        <v>1</v>
      </c>
      <c r="E116" s="3">
        <v>1</v>
      </c>
      <c r="F116" s="4" t="s">
        <v>83</v>
      </c>
      <c r="G116" s="2"/>
      <c r="H116" s="2" t="s">
        <v>206</v>
      </c>
      <c r="I116" s="4"/>
      <c r="J116" s="3" t="s">
        <v>273</v>
      </c>
      <c r="K116" s="22"/>
      <c r="L116" s="22"/>
      <c r="M116" s="22"/>
      <c r="N116" s="22"/>
      <c r="O116" s="22"/>
      <c r="P116" s="26"/>
      <c r="Q116" s="26"/>
      <c r="R116" s="26"/>
    </row>
    <row r="117" spans="1:18" ht="15.75" customHeight="1" x14ac:dyDescent="0.4">
      <c r="A117" s="3">
        <v>903</v>
      </c>
      <c r="B117" s="3" t="s">
        <v>232</v>
      </c>
      <c r="C117" s="3" t="s">
        <v>138</v>
      </c>
      <c r="D117" s="3">
        <v>1</v>
      </c>
      <c r="E117" s="3">
        <v>1</v>
      </c>
      <c r="G117" s="2"/>
      <c r="H117" s="2" t="s">
        <v>46</v>
      </c>
      <c r="I117" s="4"/>
      <c r="J117" s="3" t="s">
        <v>273</v>
      </c>
      <c r="K117" s="22"/>
      <c r="L117" s="22"/>
      <c r="M117" s="22"/>
      <c r="N117" s="22"/>
      <c r="O117" s="22"/>
      <c r="P117" s="26"/>
      <c r="Q117" s="26"/>
      <c r="R117" s="26"/>
    </row>
    <row r="118" spans="1:18" x14ac:dyDescent="0.4">
      <c r="A118" s="3">
        <v>904</v>
      </c>
      <c r="B118" s="3" t="s">
        <v>228</v>
      </c>
      <c r="C118" s="3" t="s">
        <v>219</v>
      </c>
      <c r="D118" s="3">
        <v>1</v>
      </c>
      <c r="E118" s="3">
        <v>9</v>
      </c>
      <c r="F118" s="4" t="s">
        <v>208</v>
      </c>
      <c r="I118" s="4" t="s">
        <v>634</v>
      </c>
      <c r="J118" s="3" t="s">
        <v>273</v>
      </c>
      <c r="K118" s="22"/>
      <c r="L118" s="22"/>
      <c r="M118" s="22"/>
      <c r="N118" s="22"/>
      <c r="O118" s="22"/>
      <c r="P118" s="26"/>
      <c r="Q118" s="26"/>
      <c r="R118" s="26"/>
    </row>
    <row r="119" spans="1:18" ht="15.75" customHeight="1" x14ac:dyDescent="0.4">
      <c r="A119" s="3">
        <v>905</v>
      </c>
      <c r="B119" s="3" t="s">
        <v>228</v>
      </c>
      <c r="C119" s="3" t="s">
        <v>220</v>
      </c>
      <c r="D119" s="3">
        <v>1</v>
      </c>
      <c r="E119" s="3">
        <v>8</v>
      </c>
      <c r="G119" s="5" t="s">
        <v>234</v>
      </c>
      <c r="I119" s="4" t="s">
        <v>635</v>
      </c>
      <c r="J119" s="3" t="s">
        <v>273</v>
      </c>
      <c r="K119" s="22"/>
      <c r="L119" s="22"/>
      <c r="M119" s="22"/>
      <c r="N119" s="22"/>
      <c r="O119" s="22"/>
      <c r="P119" s="26"/>
      <c r="Q119" s="26"/>
      <c r="R119" s="26"/>
    </row>
    <row r="120" spans="1:18" ht="15.75" customHeight="1" x14ac:dyDescent="0.4">
      <c r="A120" s="3">
        <v>906</v>
      </c>
      <c r="B120" s="3" t="s">
        <v>228</v>
      </c>
      <c r="C120" s="3" t="s">
        <v>221</v>
      </c>
      <c r="D120" s="3">
        <v>1</v>
      </c>
      <c r="E120" s="3">
        <v>7</v>
      </c>
      <c r="H120" s="2" t="s">
        <v>42</v>
      </c>
      <c r="I120" s="4" t="s">
        <v>636</v>
      </c>
      <c r="J120" s="3" t="s">
        <v>273</v>
      </c>
      <c r="K120" s="22"/>
      <c r="L120" s="22"/>
      <c r="M120" s="22"/>
      <c r="N120" s="22"/>
      <c r="O120" s="22"/>
      <c r="P120" s="26"/>
      <c r="Q120" s="26"/>
      <c r="R120" s="26"/>
    </row>
    <row r="121" spans="1:18" ht="15.75" customHeight="1" x14ac:dyDescent="0.4">
      <c r="A121" s="3">
        <v>907</v>
      </c>
      <c r="B121" s="3" t="s">
        <v>228</v>
      </c>
      <c r="C121" s="3" t="s">
        <v>223</v>
      </c>
      <c r="D121" s="3">
        <v>3</v>
      </c>
      <c r="E121" s="3">
        <v>15</v>
      </c>
      <c r="G121" s="5" t="s">
        <v>234</v>
      </c>
      <c r="H121" s="2" t="s">
        <v>42</v>
      </c>
      <c r="I121" s="4" t="s">
        <v>226</v>
      </c>
      <c r="J121" s="3" t="s">
        <v>273</v>
      </c>
      <c r="K121" s="22"/>
      <c r="L121" s="22"/>
      <c r="M121" s="22"/>
      <c r="N121" s="22"/>
      <c r="O121" s="22"/>
      <c r="P121" s="26"/>
      <c r="Q121" s="26"/>
      <c r="R121" s="26"/>
    </row>
    <row r="122" spans="1:18" ht="15.75" customHeight="1" x14ac:dyDescent="0.4">
      <c r="A122" s="3">
        <v>908</v>
      </c>
      <c r="B122" s="3" t="s">
        <v>228</v>
      </c>
      <c r="C122" s="3" t="s">
        <v>224</v>
      </c>
      <c r="D122" s="3">
        <v>3</v>
      </c>
      <c r="E122" s="3">
        <v>16</v>
      </c>
      <c r="F122" s="4" t="s">
        <v>208</v>
      </c>
      <c r="H122" s="2" t="s">
        <v>42</v>
      </c>
      <c r="I122" s="4" t="s">
        <v>226</v>
      </c>
      <c r="J122" s="3" t="s">
        <v>273</v>
      </c>
      <c r="K122" s="22"/>
      <c r="L122" s="22"/>
      <c r="M122" s="22"/>
      <c r="N122" s="22"/>
      <c r="O122" s="22"/>
      <c r="P122" s="26"/>
      <c r="Q122" s="26"/>
      <c r="R122" s="26"/>
    </row>
    <row r="123" spans="1:18" ht="15.75" customHeight="1" x14ac:dyDescent="0.4">
      <c r="A123" s="3">
        <v>909</v>
      </c>
      <c r="B123" s="3" t="s">
        <v>228</v>
      </c>
      <c r="C123" s="3" t="s">
        <v>222</v>
      </c>
      <c r="D123" s="3">
        <v>3</v>
      </c>
      <c r="E123" s="3">
        <v>17</v>
      </c>
      <c r="F123" s="4" t="s">
        <v>208</v>
      </c>
      <c r="G123" s="5" t="s">
        <v>234</v>
      </c>
      <c r="I123" s="4" t="s">
        <v>226</v>
      </c>
      <c r="J123" s="3" t="s">
        <v>273</v>
      </c>
      <c r="K123" s="22"/>
      <c r="L123" s="22"/>
      <c r="M123" s="22"/>
      <c r="N123" s="22"/>
      <c r="O123" s="22"/>
      <c r="P123" s="26"/>
      <c r="Q123" s="26"/>
      <c r="R123" s="26"/>
    </row>
    <row r="124" spans="1:18" ht="15.75" customHeight="1" x14ac:dyDescent="0.4">
      <c r="A124" s="3">
        <v>910</v>
      </c>
      <c r="B124" s="6" t="s">
        <v>297</v>
      </c>
      <c r="C124" s="6" t="s">
        <v>298</v>
      </c>
      <c r="D124" s="3">
        <v>1</v>
      </c>
      <c r="E124" s="3">
        <v>1</v>
      </c>
      <c r="G124" s="5" t="s">
        <v>44</v>
      </c>
      <c r="I124" s="7" t="s">
        <v>358</v>
      </c>
      <c r="J124" s="3"/>
      <c r="K124" s="22"/>
      <c r="L124" s="22"/>
      <c r="M124" s="22"/>
      <c r="N124" s="22"/>
      <c r="O124" s="22"/>
      <c r="P124" s="26"/>
      <c r="Q124" s="26"/>
      <c r="R124" s="26"/>
    </row>
    <row r="125" spans="1:18" x14ac:dyDescent="0.4">
      <c r="G125" s="2"/>
    </row>
    <row r="126" spans="1:18" x14ac:dyDescent="0.4">
      <c r="G126" s="2"/>
    </row>
    <row r="127" spans="1:18" x14ac:dyDescent="0.4">
      <c r="G127" s="2"/>
    </row>
    <row r="128" spans="1:18" x14ac:dyDescent="0.4">
      <c r="C128" s="3" t="s">
        <v>628</v>
      </c>
      <c r="G128" s="2"/>
    </row>
    <row r="129" spans="3:7" x14ac:dyDescent="0.4">
      <c r="C129" s="3" t="s">
        <v>629</v>
      </c>
      <c r="G129" s="2"/>
    </row>
    <row r="130" spans="3:7" x14ac:dyDescent="0.4">
      <c r="C130" s="3" t="s">
        <v>630</v>
      </c>
      <c r="G130" s="2"/>
    </row>
    <row r="131" spans="3:7" x14ac:dyDescent="0.4">
      <c r="C131" s="3" t="s">
        <v>631</v>
      </c>
      <c r="G131" s="2"/>
    </row>
    <row r="132" spans="3:7" x14ac:dyDescent="0.4">
      <c r="G132" s="2"/>
    </row>
    <row r="133" spans="3:7" x14ac:dyDescent="0.4">
      <c r="G133" s="2"/>
    </row>
    <row r="134" spans="3:7" x14ac:dyDescent="0.4">
      <c r="G134" s="2"/>
    </row>
    <row r="135" spans="3:7" x14ac:dyDescent="0.4">
      <c r="G135" s="2"/>
    </row>
    <row r="136" spans="3:7" x14ac:dyDescent="0.4">
      <c r="G136" s="2"/>
    </row>
    <row r="137" spans="3:7" x14ac:dyDescent="0.4">
      <c r="G137" s="2"/>
    </row>
    <row r="138" spans="3:7" x14ac:dyDescent="0.4">
      <c r="G138" s="2"/>
    </row>
    <row r="139" spans="3:7" x14ac:dyDescent="0.4">
      <c r="G139" s="2"/>
    </row>
    <row r="140" spans="3:7" x14ac:dyDescent="0.4">
      <c r="G140" s="2"/>
    </row>
    <row r="141" spans="3:7" x14ac:dyDescent="0.4">
      <c r="G141" s="2"/>
    </row>
    <row r="142" spans="3:7" x14ac:dyDescent="0.4">
      <c r="G142" s="2"/>
    </row>
    <row r="143" spans="3:7" x14ac:dyDescent="0.4">
      <c r="G143" s="2"/>
    </row>
    <row r="144" spans="3:7" x14ac:dyDescent="0.4">
      <c r="G144" s="2"/>
    </row>
    <row r="145" spans="7:7" x14ac:dyDescent="0.4">
      <c r="G145" s="2"/>
    </row>
  </sheetData>
  <sheetProtection formatCells="0" autoFilter="0"/>
  <phoneticPr fontId="1"/>
  <dataValidations count="3">
    <dataValidation type="list" allowBlank="1" showInputMessage="1" showErrorMessage="1" sqref="G2:G124">
      <formula1>"&lt;远程&gt;,&lt;后勤&gt;,&lt;渗透&gt;,&lt;超远&gt;,&lt;万能&gt;"</formula1>
    </dataValidation>
    <dataValidation type="list" allowBlank="1" showInputMessage="1" showErrorMessage="1" sqref="F2:F124">
      <formula1>"&lt;嘲讽&gt;,&lt;隐秘&gt;"</formula1>
    </dataValidation>
    <dataValidation type="list" allowBlank="1" showInputMessage="1" showErrorMessage="1" sqref="H2:H124">
      <formula1>"&lt;疾行&gt;,&lt;徐行&gt;"</formula1>
    </dataValidation>
  </dataValidations>
  <pageMargins left="0.7" right="0.7" top="0.75" bottom="0.75" header="0.3" footer="0.3"/>
  <pageSetup paperSize="9" orientation="portrait" horizontalDpi="4294967293"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61"/>
  <sheetViews>
    <sheetView workbookViewId="0">
      <pane ySplit="1" topLeftCell="A186" activePane="bottomLeft" state="frozen"/>
      <selection activeCell="R12" sqref="R12"/>
      <selection pane="bottomLeft" activeCell="A175" sqref="A175:I191"/>
    </sheetView>
  </sheetViews>
  <sheetFormatPr defaultColWidth="4.25" defaultRowHeight="18.75" x14ac:dyDescent="0.4"/>
  <cols>
    <col min="1" max="24" width="4.25" style="1"/>
    <col min="25" max="25" width="4.25" style="1" customWidth="1"/>
    <col min="26" max="16384" width="4.25" style="1"/>
  </cols>
  <sheetData>
    <row r="1" spans="1:2" x14ac:dyDescent="0.4">
      <c r="A1" s="19" t="s">
        <v>423</v>
      </c>
    </row>
    <row r="3" spans="1:2" x14ac:dyDescent="0.4">
      <c r="A3" s="19" t="s">
        <v>314</v>
      </c>
    </row>
    <row r="4" spans="1:2" x14ac:dyDescent="0.4">
      <c r="B4" s="1" t="s">
        <v>264</v>
      </c>
    </row>
    <row r="5" spans="1:2" x14ac:dyDescent="0.4">
      <c r="B5" s="1" t="s">
        <v>274</v>
      </c>
    </row>
    <row r="6" spans="1:2" x14ac:dyDescent="0.4">
      <c r="B6" s="1" t="s">
        <v>275</v>
      </c>
    </row>
    <row r="7" spans="1:2" x14ac:dyDescent="0.4">
      <c r="B7" s="1" t="s">
        <v>276</v>
      </c>
    </row>
    <row r="8" spans="1:2" x14ac:dyDescent="0.4">
      <c r="B8" s="1" t="s">
        <v>277</v>
      </c>
    </row>
    <row r="9" spans="1:2" x14ac:dyDescent="0.4">
      <c r="B9" s="1" t="s">
        <v>278</v>
      </c>
    </row>
    <row r="10" spans="1:2" x14ac:dyDescent="0.4">
      <c r="B10" s="1" t="s">
        <v>279</v>
      </c>
    </row>
    <row r="11" spans="1:2" x14ac:dyDescent="0.4">
      <c r="B11" s="1" t="s">
        <v>283</v>
      </c>
    </row>
    <row r="12" spans="1:2" x14ac:dyDescent="0.4">
      <c r="B12" s="1" t="s">
        <v>280</v>
      </c>
    </row>
    <row r="13" spans="1:2" x14ac:dyDescent="0.4">
      <c r="B13" s="1" t="s">
        <v>281</v>
      </c>
    </row>
    <row r="14" spans="1:2" x14ac:dyDescent="0.4">
      <c r="B14" s="1" t="s">
        <v>282</v>
      </c>
    </row>
    <row r="15" spans="1:2" x14ac:dyDescent="0.4">
      <c r="A15" s="1" t="s">
        <v>236</v>
      </c>
    </row>
    <row r="16" spans="1:2" x14ac:dyDescent="0.4">
      <c r="B16" s="1" t="s">
        <v>237</v>
      </c>
    </row>
    <row r="17" spans="1:4" x14ac:dyDescent="0.4">
      <c r="B17" s="1" t="s">
        <v>270</v>
      </c>
    </row>
    <row r="18" spans="1:4" x14ac:dyDescent="0.4">
      <c r="B18" s="1" t="s">
        <v>272</v>
      </c>
    </row>
    <row r="19" spans="1:4" x14ac:dyDescent="0.4">
      <c r="A19" s="19" t="s">
        <v>319</v>
      </c>
    </row>
    <row r="20" spans="1:4" x14ac:dyDescent="0.4">
      <c r="A20" s="19"/>
      <c r="B20" s="1" t="s">
        <v>322</v>
      </c>
    </row>
    <row r="21" spans="1:4" x14ac:dyDescent="0.4">
      <c r="A21" s="19"/>
      <c r="C21" s="1" t="s">
        <v>324</v>
      </c>
    </row>
    <row r="22" spans="1:4" x14ac:dyDescent="0.4">
      <c r="A22" s="19"/>
      <c r="C22" s="1" t="s">
        <v>463</v>
      </c>
    </row>
    <row r="23" spans="1:4" x14ac:dyDescent="0.4">
      <c r="A23" s="19"/>
      <c r="D23" s="1" t="s">
        <v>467</v>
      </c>
    </row>
    <row r="24" spans="1:4" x14ac:dyDescent="0.4">
      <c r="B24" s="1" t="s">
        <v>321</v>
      </c>
    </row>
    <row r="25" spans="1:4" x14ac:dyDescent="0.4">
      <c r="C25" s="1" t="s">
        <v>465</v>
      </c>
    </row>
    <row r="26" spans="1:4" x14ac:dyDescent="0.4">
      <c r="C26" s="1" t="s">
        <v>323</v>
      </c>
    </row>
    <row r="27" spans="1:4" x14ac:dyDescent="0.4">
      <c r="C27" s="1" t="s">
        <v>320</v>
      </c>
    </row>
    <row r="28" spans="1:4" x14ac:dyDescent="0.4">
      <c r="C28" s="1" t="s">
        <v>463</v>
      </c>
    </row>
    <row r="29" spans="1:4" x14ac:dyDescent="0.4">
      <c r="D29" s="1" t="s">
        <v>464</v>
      </c>
    </row>
    <row r="30" spans="1:4" x14ac:dyDescent="0.4">
      <c r="D30" s="1" t="s">
        <v>466</v>
      </c>
    </row>
    <row r="31" spans="1:4" x14ac:dyDescent="0.4">
      <c r="A31" s="1" t="s">
        <v>238</v>
      </c>
    </row>
    <row r="32" spans="1:4" x14ac:dyDescent="0.4">
      <c r="B32" s="1" t="s">
        <v>239</v>
      </c>
    </row>
    <row r="33" spans="1:3" x14ac:dyDescent="0.4">
      <c r="B33" s="1" t="s">
        <v>485</v>
      </c>
    </row>
    <row r="34" spans="1:3" x14ac:dyDescent="0.4">
      <c r="B34" s="1" t="s">
        <v>240</v>
      </c>
    </row>
    <row r="35" spans="1:3" x14ac:dyDescent="0.4">
      <c r="A35" s="1" t="s">
        <v>241</v>
      </c>
    </row>
    <row r="36" spans="1:3" x14ac:dyDescent="0.4">
      <c r="B36" s="1" t="s">
        <v>373</v>
      </c>
    </row>
    <row r="37" spans="1:3" x14ac:dyDescent="0.4">
      <c r="B37" s="1" t="s">
        <v>372</v>
      </c>
    </row>
    <row r="38" spans="1:3" x14ac:dyDescent="0.4">
      <c r="B38" s="1" t="s">
        <v>242</v>
      </c>
    </row>
    <row r="39" spans="1:3" x14ac:dyDescent="0.4">
      <c r="B39" s="1" t="s">
        <v>243</v>
      </c>
    </row>
    <row r="40" spans="1:3" x14ac:dyDescent="0.4">
      <c r="C40" s="1" t="s">
        <v>374</v>
      </c>
    </row>
    <row r="41" spans="1:3" x14ac:dyDescent="0.4">
      <c r="C41" s="1" t="s">
        <v>244</v>
      </c>
    </row>
    <row r="42" spans="1:3" x14ac:dyDescent="0.4">
      <c r="C42" s="1" t="s">
        <v>947</v>
      </c>
    </row>
    <row r="43" spans="1:3" x14ac:dyDescent="0.4">
      <c r="C43" s="1" t="s">
        <v>375</v>
      </c>
    </row>
    <row r="44" spans="1:3" x14ac:dyDescent="0.4">
      <c r="B44" s="1" t="s">
        <v>245</v>
      </c>
    </row>
    <row r="45" spans="1:3" x14ac:dyDescent="0.4">
      <c r="C45" s="1" t="s">
        <v>246</v>
      </c>
    </row>
    <row r="46" spans="1:3" x14ac:dyDescent="0.4">
      <c r="C46" s="1" t="s">
        <v>376</v>
      </c>
    </row>
    <row r="47" spans="1:3" x14ac:dyDescent="0.4">
      <c r="C47" s="1" t="s">
        <v>247</v>
      </c>
    </row>
    <row r="48" spans="1:3" x14ac:dyDescent="0.4">
      <c r="B48" s="1" t="s">
        <v>248</v>
      </c>
    </row>
    <row r="49" spans="1:3" x14ac:dyDescent="0.4">
      <c r="C49" s="1" t="s">
        <v>377</v>
      </c>
    </row>
    <row r="50" spans="1:3" x14ac:dyDescent="0.4">
      <c r="C50" s="1" t="s">
        <v>378</v>
      </c>
    </row>
    <row r="51" spans="1:3" x14ac:dyDescent="0.4">
      <c r="B51" s="1" t="s">
        <v>379</v>
      </c>
    </row>
    <row r="52" spans="1:3" x14ac:dyDescent="0.4">
      <c r="B52" s="1" t="s">
        <v>271</v>
      </c>
    </row>
    <row r="53" spans="1:3" x14ac:dyDescent="0.4">
      <c r="B53" s="1" t="s">
        <v>380</v>
      </c>
    </row>
    <row r="54" spans="1:3" x14ac:dyDescent="0.4">
      <c r="A54" s="1" t="s">
        <v>249</v>
      </c>
    </row>
    <row r="55" spans="1:3" x14ac:dyDescent="0.4">
      <c r="B55" s="1" t="s">
        <v>267</v>
      </c>
    </row>
    <row r="56" spans="1:3" x14ac:dyDescent="0.4">
      <c r="B56" s="1" t="s">
        <v>250</v>
      </c>
    </row>
    <row r="57" spans="1:3" x14ac:dyDescent="0.4">
      <c r="A57" s="1" t="s">
        <v>251</v>
      </c>
    </row>
    <row r="58" spans="1:3" x14ac:dyDescent="0.4">
      <c r="B58" s="1" t="s">
        <v>268</v>
      </c>
    </row>
    <row r="59" spans="1:3" x14ac:dyDescent="0.4">
      <c r="B59" s="1" t="s">
        <v>269</v>
      </c>
    </row>
    <row r="60" spans="1:3" x14ac:dyDescent="0.4">
      <c r="B60" s="1" t="s">
        <v>252</v>
      </c>
    </row>
    <row r="61" spans="1:3" x14ac:dyDescent="0.4">
      <c r="B61" s="1" t="s">
        <v>253</v>
      </c>
    </row>
    <row r="62" spans="1:3" x14ac:dyDescent="0.4">
      <c r="B62" s="1" t="s">
        <v>254</v>
      </c>
    </row>
    <row r="63" spans="1:3" x14ac:dyDescent="0.4">
      <c r="C63" s="1" t="s">
        <v>325</v>
      </c>
    </row>
    <row r="64" spans="1:3" x14ac:dyDescent="0.4">
      <c r="C64" s="1" t="s">
        <v>326</v>
      </c>
    </row>
    <row r="65" spans="1:6" x14ac:dyDescent="0.4">
      <c r="A65" s="1" t="s">
        <v>255</v>
      </c>
    </row>
    <row r="66" spans="1:6" x14ac:dyDescent="0.4">
      <c r="B66" s="1" t="s">
        <v>256</v>
      </c>
    </row>
    <row r="67" spans="1:6" x14ac:dyDescent="0.4">
      <c r="B67" s="2" t="s">
        <v>318</v>
      </c>
    </row>
    <row r="68" spans="1:6" x14ac:dyDescent="0.4">
      <c r="C68" s="2" t="s">
        <v>371</v>
      </c>
    </row>
    <row r="69" spans="1:6" x14ac:dyDescent="0.4">
      <c r="B69" s="1" t="s">
        <v>327</v>
      </c>
      <c r="C69" s="2"/>
    </row>
    <row r="70" spans="1:6" x14ac:dyDescent="0.4">
      <c r="C70" s="2" t="s">
        <v>74</v>
      </c>
      <c r="E70" s="9" t="s">
        <v>515</v>
      </c>
      <c r="F70" s="20" t="s">
        <v>362</v>
      </c>
    </row>
    <row r="71" spans="1:6" x14ac:dyDescent="0.4">
      <c r="C71" s="2" t="s">
        <v>216</v>
      </c>
      <c r="E71" s="12" t="s">
        <v>516</v>
      </c>
      <c r="F71" s="20" t="s">
        <v>363</v>
      </c>
    </row>
    <row r="72" spans="1:6" x14ac:dyDescent="0.4">
      <c r="C72" s="2" t="s">
        <v>235</v>
      </c>
      <c r="E72" s="15" t="s">
        <v>517</v>
      </c>
      <c r="F72" s="20" t="s">
        <v>364</v>
      </c>
    </row>
    <row r="73" spans="1:6" x14ac:dyDescent="0.4">
      <c r="C73" s="2" t="s">
        <v>6</v>
      </c>
      <c r="E73" s="16" t="s">
        <v>518</v>
      </c>
      <c r="F73" s="20" t="s">
        <v>365</v>
      </c>
    </row>
    <row r="74" spans="1:6" x14ac:dyDescent="0.4">
      <c r="C74" s="2" t="s">
        <v>4</v>
      </c>
      <c r="E74" s="11" t="s">
        <v>522</v>
      </c>
      <c r="F74" s="2" t="s">
        <v>366</v>
      </c>
    </row>
    <row r="75" spans="1:6" x14ac:dyDescent="0.4">
      <c r="C75" s="2" t="s">
        <v>210</v>
      </c>
      <c r="E75" s="14" t="s">
        <v>523</v>
      </c>
      <c r="F75" s="2" t="s">
        <v>367</v>
      </c>
    </row>
    <row r="76" spans="1:6" x14ac:dyDescent="0.4">
      <c r="C76" s="2" t="s">
        <v>5</v>
      </c>
      <c r="E76" s="10" t="s">
        <v>520</v>
      </c>
      <c r="F76" s="20" t="s">
        <v>368</v>
      </c>
    </row>
    <row r="77" spans="1:6" x14ac:dyDescent="0.4">
      <c r="C77" s="2" t="s">
        <v>207</v>
      </c>
      <c r="E77" s="13" t="s">
        <v>521</v>
      </c>
      <c r="F77" s="20" t="s">
        <v>369</v>
      </c>
    </row>
    <row r="78" spans="1:6" x14ac:dyDescent="0.4">
      <c r="C78" s="2" t="s">
        <v>7</v>
      </c>
      <c r="E78" s="17" t="s">
        <v>519</v>
      </c>
      <c r="F78" s="20" t="s">
        <v>370</v>
      </c>
    </row>
    <row r="79" spans="1:6" x14ac:dyDescent="0.4">
      <c r="B79" s="1" t="s">
        <v>257</v>
      </c>
    </row>
    <row r="80" spans="1:6" x14ac:dyDescent="0.4">
      <c r="C80" s="19" t="s">
        <v>315</v>
      </c>
    </row>
    <row r="81" spans="1:6" x14ac:dyDescent="0.4">
      <c r="C81" s="1" t="s">
        <v>316</v>
      </c>
    </row>
    <row r="82" spans="1:6" x14ac:dyDescent="0.4">
      <c r="C82" s="1" t="s">
        <v>317</v>
      </c>
    </row>
    <row r="83" spans="1:6" x14ac:dyDescent="0.4">
      <c r="B83" s="1" t="s">
        <v>811</v>
      </c>
    </row>
    <row r="84" spans="1:6" x14ac:dyDescent="0.4">
      <c r="B84" s="1" t="s">
        <v>312</v>
      </c>
    </row>
    <row r="85" spans="1:6" x14ac:dyDescent="0.4">
      <c r="C85" s="1" t="s">
        <v>313</v>
      </c>
    </row>
    <row r="86" spans="1:6" x14ac:dyDescent="0.4">
      <c r="B86" s="1" t="s">
        <v>258</v>
      </c>
    </row>
    <row r="87" spans="1:6" x14ac:dyDescent="0.4">
      <c r="C87" s="1" t="s">
        <v>259</v>
      </c>
    </row>
    <row r="88" spans="1:6" x14ac:dyDescent="0.4">
      <c r="B88" s="1" t="s">
        <v>348</v>
      </c>
    </row>
    <row r="89" spans="1:6" x14ac:dyDescent="0.4">
      <c r="C89" s="19" t="s">
        <v>350</v>
      </c>
    </row>
    <row r="90" spans="1:6" x14ac:dyDescent="0.4">
      <c r="C90" s="1" t="s">
        <v>349</v>
      </c>
    </row>
    <row r="91" spans="1:6" x14ac:dyDescent="0.4">
      <c r="B91" s="1" t="s">
        <v>610</v>
      </c>
    </row>
    <row r="92" spans="1:6" x14ac:dyDescent="0.4">
      <c r="C92" s="1" t="s">
        <v>611</v>
      </c>
    </row>
    <row r="93" spans="1:6" x14ac:dyDescent="0.4">
      <c r="A93" s="2" t="s">
        <v>131</v>
      </c>
    </row>
    <row r="94" spans="1:6" x14ac:dyDescent="0.4">
      <c r="A94" s="2"/>
      <c r="B94" s="1" t="s">
        <v>328</v>
      </c>
    </row>
    <row r="95" spans="1:6" x14ac:dyDescent="0.4">
      <c r="C95" s="2" t="s">
        <v>524</v>
      </c>
      <c r="E95" s="1" t="s">
        <v>885</v>
      </c>
      <c r="F95" s="1" t="s">
        <v>525</v>
      </c>
    </row>
    <row r="96" spans="1:6" x14ac:dyDescent="0.4">
      <c r="C96" s="2" t="s">
        <v>526</v>
      </c>
      <c r="E96" s="1" t="s">
        <v>633</v>
      </c>
      <c r="F96" s="1" t="s">
        <v>527</v>
      </c>
    </row>
    <row r="97" spans="1:6" x14ac:dyDescent="0.4">
      <c r="C97" s="2" t="s">
        <v>528</v>
      </c>
      <c r="E97" s="1" t="s">
        <v>574</v>
      </c>
      <c r="F97" s="1" t="s">
        <v>529</v>
      </c>
    </row>
    <row r="98" spans="1:6" x14ac:dyDescent="0.4">
      <c r="C98" s="2" t="s">
        <v>530</v>
      </c>
      <c r="E98" s="1" t="s">
        <v>883</v>
      </c>
      <c r="F98" s="1" t="s">
        <v>531</v>
      </c>
    </row>
    <row r="99" spans="1:6" x14ac:dyDescent="0.4">
      <c r="C99" s="2" t="s">
        <v>532</v>
      </c>
      <c r="E99" s="1" t="s">
        <v>884</v>
      </c>
      <c r="F99" s="1" t="s">
        <v>533</v>
      </c>
    </row>
    <row r="100" spans="1:6" x14ac:dyDescent="0.4">
      <c r="C100" s="2" t="s">
        <v>534</v>
      </c>
      <c r="E100" s="1" t="s">
        <v>573</v>
      </c>
      <c r="F100" s="1" t="s">
        <v>535</v>
      </c>
    </row>
    <row r="101" spans="1:6" x14ac:dyDescent="0.4">
      <c r="C101" s="2" t="s">
        <v>536</v>
      </c>
      <c r="E101" s="1" t="s">
        <v>538</v>
      </c>
      <c r="F101" s="1" t="s">
        <v>537</v>
      </c>
    </row>
    <row r="102" spans="1:6" x14ac:dyDescent="0.4">
      <c r="B102" s="2" t="s">
        <v>132</v>
      </c>
    </row>
    <row r="103" spans="1:6" x14ac:dyDescent="0.4">
      <c r="A103" s="1" t="s">
        <v>260</v>
      </c>
    </row>
    <row r="104" spans="1:6" x14ac:dyDescent="0.4">
      <c r="B104" s="19" t="s">
        <v>329</v>
      </c>
    </row>
    <row r="105" spans="1:6" x14ac:dyDescent="0.4">
      <c r="B105" s="1" t="s">
        <v>261</v>
      </c>
    </row>
    <row r="106" spans="1:6" x14ac:dyDescent="0.4">
      <c r="B106" s="2" t="s">
        <v>213</v>
      </c>
    </row>
    <row r="107" spans="1:6" x14ac:dyDescent="0.4">
      <c r="B107" s="2" t="s">
        <v>759</v>
      </c>
    </row>
    <row r="108" spans="1:6" x14ac:dyDescent="0.4">
      <c r="B108" s="2" t="s">
        <v>496</v>
      </c>
    </row>
    <row r="109" spans="1:6" x14ac:dyDescent="0.4">
      <c r="B109" s="2" t="s">
        <v>480</v>
      </c>
    </row>
    <row r="110" spans="1:6" x14ac:dyDescent="0.4">
      <c r="B110" s="2" t="s">
        <v>765</v>
      </c>
    </row>
    <row r="111" spans="1:6" x14ac:dyDescent="0.4">
      <c r="B111" s="2" t="s">
        <v>481</v>
      </c>
    </row>
    <row r="112" spans="1:6" x14ac:dyDescent="0.4">
      <c r="B112" s="2" t="s">
        <v>214</v>
      </c>
    </row>
    <row r="113" spans="1:3" x14ac:dyDescent="0.4">
      <c r="A113" s="2" t="s">
        <v>266</v>
      </c>
    </row>
    <row r="114" spans="1:3" x14ac:dyDescent="0.4">
      <c r="B114" s="20" t="s">
        <v>381</v>
      </c>
    </row>
    <row r="115" spans="1:3" x14ac:dyDescent="0.4">
      <c r="B115" s="2" t="s">
        <v>763</v>
      </c>
    </row>
    <row r="116" spans="1:3" x14ac:dyDescent="0.4">
      <c r="B116" s="2" t="s">
        <v>764</v>
      </c>
    </row>
    <row r="117" spans="1:3" x14ac:dyDescent="0.4">
      <c r="B117" s="2" t="s">
        <v>150</v>
      </c>
    </row>
    <row r="118" spans="1:3" x14ac:dyDescent="0.4">
      <c r="B118" s="2" t="s">
        <v>231</v>
      </c>
    </row>
    <row r="119" spans="1:3" x14ac:dyDescent="0.4">
      <c r="B119" s="2" t="s">
        <v>609</v>
      </c>
    </row>
    <row r="120" spans="1:3" x14ac:dyDescent="0.4">
      <c r="A120" s="2" t="s">
        <v>330</v>
      </c>
    </row>
    <row r="121" spans="1:3" x14ac:dyDescent="0.4">
      <c r="B121" s="2" t="s">
        <v>331</v>
      </c>
    </row>
    <row r="122" spans="1:3" x14ac:dyDescent="0.4">
      <c r="B122" s="2" t="s">
        <v>309</v>
      </c>
    </row>
    <row r="123" spans="1:3" x14ac:dyDescent="0.4">
      <c r="B123" s="2" t="s">
        <v>332</v>
      </c>
    </row>
    <row r="124" spans="1:3" x14ac:dyDescent="0.4">
      <c r="C124" s="20" t="s">
        <v>333</v>
      </c>
    </row>
    <row r="125" spans="1:3" x14ac:dyDescent="0.4">
      <c r="C125" s="2" t="s">
        <v>311</v>
      </c>
    </row>
    <row r="126" spans="1:3" x14ac:dyDescent="0.4">
      <c r="B126" s="2" t="s">
        <v>335</v>
      </c>
    </row>
    <row r="127" spans="1:3" x14ac:dyDescent="0.4">
      <c r="B127" s="2" t="s">
        <v>334</v>
      </c>
    </row>
    <row r="128" spans="1:3" x14ac:dyDescent="0.4">
      <c r="B128" s="20" t="s">
        <v>576</v>
      </c>
    </row>
    <row r="129" spans="1:4" x14ac:dyDescent="0.4">
      <c r="A129" s="1" t="s">
        <v>262</v>
      </c>
    </row>
    <row r="130" spans="1:4" x14ac:dyDescent="0.4">
      <c r="B130" s="19" t="s">
        <v>340</v>
      </c>
    </row>
    <row r="131" spans="1:4" x14ac:dyDescent="0.4">
      <c r="B131" s="19" t="s">
        <v>338</v>
      </c>
    </row>
    <row r="132" spans="1:4" x14ac:dyDescent="0.4">
      <c r="C132" s="19" t="s">
        <v>339</v>
      </c>
    </row>
    <row r="133" spans="1:4" x14ac:dyDescent="0.4">
      <c r="C133" s="1" t="s">
        <v>477</v>
      </c>
    </row>
    <row r="134" spans="1:4" x14ac:dyDescent="0.4">
      <c r="C134" s="19"/>
      <c r="D134" s="1" t="s">
        <v>479</v>
      </c>
    </row>
    <row r="135" spans="1:4" x14ac:dyDescent="0.4">
      <c r="C135" s="1" t="s">
        <v>336</v>
      </c>
    </row>
    <row r="136" spans="1:4" x14ac:dyDescent="0.4">
      <c r="D136" s="1" t="s">
        <v>265</v>
      </c>
    </row>
    <row r="137" spans="1:4" x14ac:dyDescent="0.4">
      <c r="D137" s="1" t="s">
        <v>499</v>
      </c>
    </row>
    <row r="138" spans="1:4" x14ac:dyDescent="0.4">
      <c r="D138" s="1" t="s">
        <v>263</v>
      </c>
    </row>
    <row r="139" spans="1:4" x14ac:dyDescent="0.4">
      <c r="C139" s="1" t="s">
        <v>337</v>
      </c>
    </row>
    <row r="140" spans="1:4" x14ac:dyDescent="0.4">
      <c r="D140" s="1" t="s">
        <v>310</v>
      </c>
    </row>
    <row r="141" spans="1:4" x14ac:dyDescent="0.4">
      <c r="D141" s="1" t="s">
        <v>500</v>
      </c>
    </row>
    <row r="142" spans="1:4" x14ac:dyDescent="0.4">
      <c r="B142" s="19" t="s">
        <v>474</v>
      </c>
    </row>
    <row r="143" spans="1:4" x14ac:dyDescent="0.4">
      <c r="C143" s="19" t="s">
        <v>491</v>
      </c>
    </row>
    <row r="144" spans="1:4" x14ac:dyDescent="0.4">
      <c r="C144" s="1" t="s">
        <v>477</v>
      </c>
    </row>
    <row r="145" spans="2:4" x14ac:dyDescent="0.4">
      <c r="C145" s="19"/>
      <c r="D145" s="1" t="s">
        <v>478</v>
      </c>
    </row>
    <row r="146" spans="2:4" x14ac:dyDescent="0.4">
      <c r="C146" s="1" t="s">
        <v>336</v>
      </c>
    </row>
    <row r="147" spans="2:4" x14ac:dyDescent="0.4">
      <c r="D147" s="19" t="s">
        <v>475</v>
      </c>
    </row>
    <row r="148" spans="2:4" x14ac:dyDescent="0.4">
      <c r="D148" s="1" t="s">
        <v>499</v>
      </c>
    </row>
    <row r="149" spans="2:4" x14ac:dyDescent="0.4">
      <c r="D149" s="1" t="s">
        <v>263</v>
      </c>
    </row>
    <row r="150" spans="2:4" x14ac:dyDescent="0.4">
      <c r="C150" s="1" t="s">
        <v>337</v>
      </c>
    </row>
    <row r="151" spans="2:4" x14ac:dyDescent="0.4">
      <c r="D151" s="1" t="s">
        <v>476</v>
      </c>
    </row>
    <row r="152" spans="2:4" x14ac:dyDescent="0.4">
      <c r="D152" s="1" t="s">
        <v>498</v>
      </c>
    </row>
    <row r="153" spans="2:4" x14ac:dyDescent="0.4">
      <c r="B153" s="19" t="s">
        <v>484</v>
      </c>
    </row>
    <row r="154" spans="2:4" x14ac:dyDescent="0.4">
      <c r="C154" s="1" t="s">
        <v>493</v>
      </c>
    </row>
    <row r="155" spans="2:4" x14ac:dyDescent="0.4">
      <c r="C155" s="1" t="s">
        <v>488</v>
      </c>
    </row>
    <row r="156" spans="2:4" x14ac:dyDescent="0.4">
      <c r="C156" s="19"/>
      <c r="D156" s="1" t="s">
        <v>489</v>
      </c>
    </row>
    <row r="157" spans="2:4" x14ac:dyDescent="0.4">
      <c r="D157" s="19" t="s">
        <v>497</v>
      </c>
    </row>
    <row r="158" spans="2:4" x14ac:dyDescent="0.4">
      <c r="B158" s="19" t="s">
        <v>490</v>
      </c>
    </row>
    <row r="159" spans="2:4" x14ac:dyDescent="0.4">
      <c r="C159" s="19" t="s">
        <v>492</v>
      </c>
    </row>
    <row r="160" spans="2:4" x14ac:dyDescent="0.4">
      <c r="C160" s="1" t="s">
        <v>477</v>
      </c>
    </row>
    <row r="161" spans="1:5" x14ac:dyDescent="0.4">
      <c r="C161" s="19"/>
      <c r="D161" s="1" t="s">
        <v>479</v>
      </c>
    </row>
    <row r="162" spans="1:5" x14ac:dyDescent="0.4">
      <c r="C162" s="1" t="s">
        <v>494</v>
      </c>
    </row>
    <row r="163" spans="1:5" x14ac:dyDescent="0.4">
      <c r="D163" s="1" t="s">
        <v>495</v>
      </c>
    </row>
    <row r="164" spans="1:5" x14ac:dyDescent="0.4">
      <c r="D164" s="19" t="s">
        <v>807</v>
      </c>
    </row>
    <row r="165" spans="1:5" x14ac:dyDescent="0.4">
      <c r="B165" s="19" t="s">
        <v>575</v>
      </c>
    </row>
    <row r="166" spans="1:5" x14ac:dyDescent="0.4">
      <c r="C166" s="1" t="s">
        <v>493</v>
      </c>
    </row>
    <row r="167" spans="1:5" x14ac:dyDescent="0.4">
      <c r="C167" s="1" t="s">
        <v>488</v>
      </c>
    </row>
    <row r="168" spans="1:5" x14ac:dyDescent="0.4">
      <c r="C168" s="19"/>
      <c r="D168" s="1" t="s">
        <v>580</v>
      </c>
    </row>
    <row r="169" spans="1:5" x14ac:dyDescent="0.4">
      <c r="E169" s="19" t="s">
        <v>579</v>
      </c>
    </row>
    <row r="170" spans="1:5" x14ac:dyDescent="0.4">
      <c r="E170" s="19" t="s">
        <v>577</v>
      </c>
    </row>
    <row r="171" spans="1:5" x14ac:dyDescent="0.4">
      <c r="E171" s="19" t="s">
        <v>578</v>
      </c>
    </row>
    <row r="172" spans="1:5" x14ac:dyDescent="0.4">
      <c r="D172" s="1" t="s">
        <v>762</v>
      </c>
    </row>
    <row r="173" spans="1:5" x14ac:dyDescent="0.4">
      <c r="A173" s="1" t="s">
        <v>420</v>
      </c>
    </row>
    <row r="174" spans="1:5" x14ac:dyDescent="0.4">
      <c r="B174" s="1" t="s">
        <v>459</v>
      </c>
    </row>
    <row r="175" spans="1:5" x14ac:dyDescent="0.4">
      <c r="A175" s="1" t="str">
        <f>"1.07"</f>
        <v>1.07</v>
      </c>
    </row>
    <row r="176" spans="1:5" x14ac:dyDescent="0.4">
      <c r="B176" s="1" t="s">
        <v>954</v>
      </c>
    </row>
    <row r="177" spans="1:2" x14ac:dyDescent="0.4">
      <c r="A177" s="1" t="str">
        <f>"1.06"</f>
        <v>1.06</v>
      </c>
    </row>
    <row r="178" spans="1:2" x14ac:dyDescent="0.4">
      <c r="B178" s="1" t="s">
        <v>948</v>
      </c>
    </row>
    <row r="179" spans="1:2" x14ac:dyDescent="0.4">
      <c r="A179" s="1" t="str">
        <f>"1.05"</f>
        <v>1.05</v>
      </c>
    </row>
    <row r="180" spans="1:2" x14ac:dyDescent="0.4">
      <c r="B180" s="1" t="s">
        <v>897</v>
      </c>
    </row>
    <row r="181" spans="1:2" x14ac:dyDescent="0.4">
      <c r="B181" s="1" t="s">
        <v>900</v>
      </c>
    </row>
    <row r="182" spans="1:2" x14ac:dyDescent="0.4">
      <c r="B182" s="1" t="s">
        <v>934</v>
      </c>
    </row>
    <row r="183" spans="1:2" x14ac:dyDescent="0.4">
      <c r="B183" s="1" t="s">
        <v>933</v>
      </c>
    </row>
    <row r="184" spans="1:2" x14ac:dyDescent="0.4">
      <c r="B184" s="1" t="s">
        <v>943</v>
      </c>
    </row>
    <row r="185" spans="1:2" x14ac:dyDescent="0.4">
      <c r="B185" s="1" t="s">
        <v>898</v>
      </c>
    </row>
    <row r="186" spans="1:2" x14ac:dyDescent="0.4">
      <c r="A186" s="1" t="str">
        <f>"1.04"</f>
        <v>1.04</v>
      </c>
    </row>
    <row r="187" spans="1:2" x14ac:dyDescent="0.4">
      <c r="B187" s="1" t="s">
        <v>637</v>
      </c>
    </row>
    <row r="188" spans="1:2" x14ac:dyDescent="0.4">
      <c r="B188" s="1" t="s">
        <v>760</v>
      </c>
    </row>
    <row r="189" spans="1:2" x14ac:dyDescent="0.4">
      <c r="B189" s="19" t="s">
        <v>809</v>
      </c>
    </row>
    <row r="190" spans="1:2" x14ac:dyDescent="0.4">
      <c r="B190" s="1" t="s">
        <v>810</v>
      </c>
    </row>
    <row r="191" spans="1:2" x14ac:dyDescent="0.4">
      <c r="B191" s="1" t="s">
        <v>806</v>
      </c>
    </row>
    <row r="192" spans="1:2" x14ac:dyDescent="0.4">
      <c r="A192" s="1" t="str">
        <f>"1.03"</f>
        <v>1.03</v>
      </c>
    </row>
    <row r="193" spans="1:2" x14ac:dyDescent="0.4">
      <c r="B193" s="1" t="s">
        <v>582</v>
      </c>
    </row>
    <row r="194" spans="1:2" x14ac:dyDescent="0.4">
      <c r="B194" s="1" t="s">
        <v>583</v>
      </c>
    </row>
    <row r="195" spans="1:2" x14ac:dyDescent="0.4">
      <c r="B195" s="1" t="s">
        <v>612</v>
      </c>
    </row>
    <row r="196" spans="1:2" x14ac:dyDescent="0.4">
      <c r="B196" s="21" t="s">
        <v>581</v>
      </c>
    </row>
    <row r="197" spans="1:2" x14ac:dyDescent="0.4">
      <c r="B197" s="21" t="s">
        <v>622</v>
      </c>
    </row>
    <row r="198" spans="1:2" x14ac:dyDescent="0.4">
      <c r="B198" s="21" t="s">
        <v>620</v>
      </c>
    </row>
    <row r="199" spans="1:2" x14ac:dyDescent="0.4">
      <c r="B199" s="21" t="s">
        <v>626</v>
      </c>
    </row>
    <row r="200" spans="1:2" x14ac:dyDescent="0.4">
      <c r="B200" s="21" t="s">
        <v>632</v>
      </c>
    </row>
    <row r="201" spans="1:2" x14ac:dyDescent="0.4">
      <c r="A201" s="1" t="str">
        <f>"1.02"</f>
        <v>1.02</v>
      </c>
    </row>
    <row r="202" spans="1:2" x14ac:dyDescent="0.4">
      <c r="B202" s="19" t="s">
        <v>503</v>
      </c>
    </row>
    <row r="203" spans="1:2" x14ac:dyDescent="0.4">
      <c r="B203" s="1" t="s">
        <v>513</v>
      </c>
    </row>
    <row r="204" spans="1:2" x14ac:dyDescent="0.4">
      <c r="B204" s="1" t="s">
        <v>505</v>
      </c>
    </row>
    <row r="205" spans="1:2" x14ac:dyDescent="0.4">
      <c r="B205" s="1" t="s">
        <v>509</v>
      </c>
    </row>
    <row r="206" spans="1:2" x14ac:dyDescent="0.4">
      <c r="B206" s="1" t="s">
        <v>507</v>
      </c>
    </row>
    <row r="207" spans="1:2" x14ac:dyDescent="0.4">
      <c r="A207" s="1" t="str">
        <f>"1.01"</f>
        <v>1.01</v>
      </c>
    </row>
    <row r="208" spans="1:2" x14ac:dyDescent="0.4">
      <c r="B208" s="19" t="s">
        <v>482</v>
      </c>
    </row>
    <row r="209" spans="1:2" x14ac:dyDescent="0.4">
      <c r="B209" s="19" t="s">
        <v>483</v>
      </c>
    </row>
    <row r="210" spans="1:2" x14ac:dyDescent="0.4">
      <c r="B210" s="19" t="s">
        <v>501</v>
      </c>
    </row>
    <row r="211" spans="1:2" x14ac:dyDescent="0.4">
      <c r="B211" s="19" t="s">
        <v>462</v>
      </c>
    </row>
    <row r="212" spans="1:2" x14ac:dyDescent="0.4">
      <c r="B212" s="19" t="s">
        <v>472</v>
      </c>
    </row>
    <row r="213" spans="1:2" x14ac:dyDescent="0.4">
      <c r="B213" s="1" t="s">
        <v>471</v>
      </c>
    </row>
    <row r="214" spans="1:2" x14ac:dyDescent="0.4">
      <c r="B214" s="19" t="s">
        <v>473</v>
      </c>
    </row>
    <row r="215" spans="1:2" x14ac:dyDescent="0.4">
      <c r="A215" s="1" t="str">
        <f>"1.00"</f>
        <v>1.00</v>
      </c>
    </row>
    <row r="216" spans="1:2" x14ac:dyDescent="0.4">
      <c r="B216" s="1" t="s">
        <v>454</v>
      </c>
    </row>
    <row r="217" spans="1:2" x14ac:dyDescent="0.4">
      <c r="A217" s="1" t="str">
        <f>"0.9"</f>
        <v>0.9</v>
      </c>
    </row>
    <row r="218" spans="1:2" x14ac:dyDescent="0.4">
      <c r="B218" s="1" t="s">
        <v>450</v>
      </c>
    </row>
    <row r="219" spans="1:2" x14ac:dyDescent="0.4">
      <c r="B219" s="1" t="s">
        <v>446</v>
      </c>
    </row>
    <row r="220" spans="1:2" x14ac:dyDescent="0.4">
      <c r="A220" s="1" t="str">
        <f>"0.8"</f>
        <v>0.8</v>
      </c>
    </row>
    <row r="221" spans="1:2" x14ac:dyDescent="0.4">
      <c r="B221" s="19" t="s">
        <v>424</v>
      </c>
    </row>
    <row r="222" spans="1:2" x14ac:dyDescent="0.4">
      <c r="B222" s="19" t="s">
        <v>455</v>
      </c>
    </row>
    <row r="223" spans="1:2" x14ac:dyDescent="0.4">
      <c r="A223" s="1" t="str">
        <f>"0.7"</f>
        <v>0.7</v>
      </c>
      <c r="B223" s="19"/>
    </row>
    <row r="224" spans="1:2" x14ac:dyDescent="0.4">
      <c r="B224" s="19" t="s">
        <v>435</v>
      </c>
    </row>
    <row r="225" spans="1:2" x14ac:dyDescent="0.4">
      <c r="B225" s="19" t="s">
        <v>436</v>
      </c>
    </row>
    <row r="226" spans="1:2" x14ac:dyDescent="0.4">
      <c r="B226" s="19" t="s">
        <v>456</v>
      </c>
    </row>
    <row r="227" spans="1:2" x14ac:dyDescent="0.4">
      <c r="A227" s="1" t="str">
        <f>"0.6"</f>
        <v>0.6</v>
      </c>
      <c r="B227" s="19"/>
    </row>
    <row r="228" spans="1:2" x14ac:dyDescent="0.4">
      <c r="B228" s="19" t="s">
        <v>437</v>
      </c>
    </row>
    <row r="229" spans="1:2" x14ac:dyDescent="0.4">
      <c r="B229" s="19" t="s">
        <v>460</v>
      </c>
    </row>
    <row r="230" spans="1:2" x14ac:dyDescent="0.4">
      <c r="B230" s="19" t="s">
        <v>458</v>
      </c>
    </row>
    <row r="231" spans="1:2" x14ac:dyDescent="0.4">
      <c r="B231" s="19" t="s">
        <v>457</v>
      </c>
    </row>
    <row r="232" spans="1:2" x14ac:dyDescent="0.4">
      <c r="B232" s="1" t="s">
        <v>448</v>
      </c>
    </row>
    <row r="233" spans="1:2" x14ac:dyDescent="0.4">
      <c r="B233" s="1" t="s">
        <v>451</v>
      </c>
    </row>
    <row r="234" spans="1:2" x14ac:dyDescent="0.4">
      <c r="A234" s="1" t="str">
        <f>"0.5"</f>
        <v>0.5</v>
      </c>
      <c r="B234" s="19"/>
    </row>
    <row r="235" spans="1:2" x14ac:dyDescent="0.4">
      <c r="B235" s="19" t="s">
        <v>433</v>
      </c>
    </row>
    <row r="236" spans="1:2" x14ac:dyDescent="0.4">
      <c r="B236" s="19" t="s">
        <v>441</v>
      </c>
    </row>
    <row r="237" spans="1:2" x14ac:dyDescent="0.4">
      <c r="B237" s="19" t="s">
        <v>449</v>
      </c>
    </row>
    <row r="238" spans="1:2" x14ac:dyDescent="0.4">
      <c r="A238" s="1" t="str">
        <f>"0.4"</f>
        <v>0.4</v>
      </c>
    </row>
    <row r="239" spans="1:2" x14ac:dyDescent="0.4">
      <c r="B239" s="1" t="s">
        <v>428</v>
      </c>
    </row>
    <row r="240" spans="1:2" x14ac:dyDescent="0.4">
      <c r="B240" s="1" t="s">
        <v>429</v>
      </c>
    </row>
    <row r="241" spans="1:2" x14ac:dyDescent="0.4">
      <c r="B241" s="1" t="s">
        <v>452</v>
      </c>
    </row>
    <row r="242" spans="1:2" x14ac:dyDescent="0.4">
      <c r="B242" s="1" t="s">
        <v>453</v>
      </c>
    </row>
    <row r="243" spans="1:2" x14ac:dyDescent="0.4">
      <c r="B243" s="1" t="s">
        <v>431</v>
      </c>
    </row>
    <row r="244" spans="1:2" x14ac:dyDescent="0.4">
      <c r="B244" s="19" t="s">
        <v>430</v>
      </c>
    </row>
    <row r="245" spans="1:2" x14ac:dyDescent="0.4">
      <c r="A245" s="1" t="str">
        <f>"0.3"</f>
        <v>0.3</v>
      </c>
    </row>
    <row r="246" spans="1:2" x14ac:dyDescent="0.4">
      <c r="B246" s="1" t="s">
        <v>426</v>
      </c>
    </row>
    <row r="247" spans="1:2" x14ac:dyDescent="0.4">
      <c r="B247" s="1" t="s">
        <v>425</v>
      </c>
    </row>
    <row r="248" spans="1:2" x14ac:dyDescent="0.4">
      <c r="B248" s="1" t="s">
        <v>427</v>
      </c>
    </row>
    <row r="249" spans="1:2" x14ac:dyDescent="0.4">
      <c r="B249" s="1" t="s">
        <v>434</v>
      </c>
    </row>
    <row r="250" spans="1:2" x14ac:dyDescent="0.4">
      <c r="B250" s="19" t="s">
        <v>445</v>
      </c>
    </row>
    <row r="251" spans="1:2" x14ac:dyDescent="0.4">
      <c r="B251" s="1" t="s">
        <v>444</v>
      </c>
    </row>
    <row r="252" spans="1:2" x14ac:dyDescent="0.4">
      <c r="B252" s="1" t="s">
        <v>447</v>
      </c>
    </row>
    <row r="253" spans="1:2" x14ac:dyDescent="0.4">
      <c r="B253" s="1" t="s">
        <v>439</v>
      </c>
    </row>
    <row r="254" spans="1:2" x14ac:dyDescent="0.4">
      <c r="B254" s="1" t="s">
        <v>440</v>
      </c>
    </row>
    <row r="255" spans="1:2" x14ac:dyDescent="0.4">
      <c r="B255" s="1" t="s">
        <v>432</v>
      </c>
    </row>
    <row r="256" spans="1:2" x14ac:dyDescent="0.4">
      <c r="A256" s="1" t="str">
        <f>"0.2"</f>
        <v>0.2</v>
      </c>
    </row>
    <row r="257" spans="1:2" x14ac:dyDescent="0.4">
      <c r="B257" s="1" t="s">
        <v>422</v>
      </c>
    </row>
    <row r="258" spans="1:2" x14ac:dyDescent="0.4">
      <c r="B258" s="19" t="s">
        <v>443</v>
      </c>
    </row>
    <row r="259" spans="1:2" x14ac:dyDescent="0.4">
      <c r="B259" s="1" t="s">
        <v>442</v>
      </c>
    </row>
    <row r="260" spans="1:2" x14ac:dyDescent="0.4">
      <c r="A260" s="1" t="str">
        <f>"0.1"</f>
        <v>0.1</v>
      </c>
    </row>
    <row r="261" spans="1:2" x14ac:dyDescent="0.4">
      <c r="B261" s="1" t="s">
        <v>421</v>
      </c>
    </row>
  </sheetData>
  <sheetProtection formatCells="0"/>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AF10" sqref="AF10"/>
    </sheetView>
  </sheetViews>
  <sheetFormatPr defaultColWidth="3.5" defaultRowHeight="21" customHeight="1" x14ac:dyDescent="0.4"/>
  <cols>
    <col min="1" max="1" width="3.5" style="59"/>
    <col min="2" max="2" width="3.5" style="59" customWidth="1"/>
    <col min="3" max="4" width="3.5" style="59"/>
    <col min="5" max="7" width="3.5" style="59" customWidth="1"/>
    <col min="8" max="8" width="5.25" style="59" customWidth="1"/>
    <col min="9" max="10" width="3.5" style="59"/>
    <col min="11" max="11" width="5.25" style="59" customWidth="1"/>
    <col min="12" max="13" width="3.5" style="59"/>
    <col min="14" max="14" width="5.25" style="59" customWidth="1"/>
    <col min="15" max="15" width="3.5" style="59"/>
    <col min="16" max="16" width="3.5" style="59" customWidth="1"/>
    <col min="17" max="17" width="5.25" style="59" bestFit="1" customWidth="1"/>
    <col min="18" max="18" width="3.5" style="59"/>
    <col min="19" max="19" width="3.5" style="59" customWidth="1"/>
    <col min="20" max="20" width="5.25" style="59" bestFit="1" customWidth="1"/>
    <col min="21" max="21" width="3.5" style="59"/>
    <col min="22" max="22" width="3.5" style="59" customWidth="1"/>
    <col min="23" max="23" width="5.25" style="59" bestFit="1" customWidth="1"/>
    <col min="24" max="24" width="3.5" style="59"/>
    <col min="25" max="26" width="3.5" style="59" customWidth="1"/>
    <col min="27" max="28" width="3.5" style="59"/>
    <col min="29" max="29" width="17.875" style="62" customWidth="1"/>
    <col min="30" max="30" width="3.5" style="59"/>
    <col min="31" max="31" width="3.5" style="59" customWidth="1"/>
    <col min="32" max="32" width="14" style="59" bestFit="1" customWidth="1"/>
    <col min="33" max="16384" width="3.5" style="59"/>
  </cols>
  <sheetData>
    <row r="1" spans="1:32" ht="21" customHeight="1" x14ac:dyDescent="0.4">
      <c r="A1" s="58">
        <v>1</v>
      </c>
      <c r="B1" s="58" t="s">
        <v>726</v>
      </c>
      <c r="D1" s="58">
        <v>1</v>
      </c>
      <c r="E1" s="58" t="s">
        <v>678</v>
      </c>
      <c r="G1" s="58">
        <v>1</v>
      </c>
      <c r="H1" s="58" t="s">
        <v>678</v>
      </c>
      <c r="J1" s="58">
        <v>1</v>
      </c>
      <c r="K1" s="58" t="s">
        <v>794</v>
      </c>
      <c r="M1" s="58">
        <v>1</v>
      </c>
      <c r="N1" s="58" t="s">
        <v>802</v>
      </c>
      <c r="P1" s="58">
        <v>1</v>
      </c>
      <c r="Q1" s="58" t="s">
        <v>687</v>
      </c>
      <c r="S1" s="58">
        <v>1</v>
      </c>
      <c r="T1" s="58" t="s">
        <v>719</v>
      </c>
      <c r="V1" s="58">
        <v>1</v>
      </c>
      <c r="W1" s="58" t="s">
        <v>733</v>
      </c>
      <c r="Y1" s="58">
        <v>1</v>
      </c>
      <c r="Z1" s="58" t="s">
        <v>750</v>
      </c>
      <c r="AB1" s="58">
        <v>1</v>
      </c>
      <c r="AC1" s="63" t="s">
        <v>766</v>
      </c>
      <c r="AE1" s="57">
        <v>1</v>
      </c>
      <c r="AF1" s="57" t="s">
        <v>742</v>
      </c>
    </row>
    <row r="2" spans="1:32" ht="21" customHeight="1" x14ac:dyDescent="0.4">
      <c r="A2" s="58">
        <v>2</v>
      </c>
      <c r="B2" s="58" t="s">
        <v>640</v>
      </c>
      <c r="D2" s="58">
        <v>2</v>
      </c>
      <c r="E2" s="58" t="s">
        <v>679</v>
      </c>
      <c r="G2" s="58">
        <v>2</v>
      </c>
      <c r="H2" s="58" t="s">
        <v>680</v>
      </c>
      <c r="J2" s="58">
        <v>2</v>
      </c>
      <c r="K2" s="58" t="s">
        <v>795</v>
      </c>
      <c r="M2" s="58">
        <v>2</v>
      </c>
      <c r="N2" s="58" t="s">
        <v>803</v>
      </c>
      <c r="P2" s="58">
        <v>2</v>
      </c>
      <c r="Q2" s="58" t="s">
        <v>688</v>
      </c>
      <c r="S2" s="58">
        <v>2</v>
      </c>
      <c r="T2" s="58" t="s">
        <v>721</v>
      </c>
      <c r="V2" s="58">
        <v>2</v>
      </c>
      <c r="W2" s="58" t="s">
        <v>734</v>
      </c>
      <c r="Y2" s="58">
        <v>2</v>
      </c>
      <c r="Z2" s="58" t="s">
        <v>751</v>
      </c>
      <c r="AB2" s="58">
        <v>2</v>
      </c>
      <c r="AC2" s="63" t="s">
        <v>777</v>
      </c>
      <c r="AE2" s="58">
        <v>2</v>
      </c>
      <c r="AF2" s="57" t="s">
        <v>743</v>
      </c>
    </row>
    <row r="3" spans="1:32" ht="21" customHeight="1" x14ac:dyDescent="0.4">
      <c r="A3" s="58">
        <v>3</v>
      </c>
      <c r="B3" s="58" t="s">
        <v>669</v>
      </c>
      <c r="D3" s="58">
        <v>3</v>
      </c>
      <c r="E3" s="58" t="s">
        <v>680</v>
      </c>
      <c r="G3" s="58">
        <v>3</v>
      </c>
      <c r="H3" s="58" t="s">
        <v>681</v>
      </c>
      <c r="J3" s="58">
        <v>3</v>
      </c>
      <c r="K3" s="58" t="s">
        <v>690</v>
      </c>
      <c r="M3" s="58">
        <v>3</v>
      </c>
      <c r="N3" s="58" t="s">
        <v>795</v>
      </c>
      <c r="P3" s="58">
        <v>3</v>
      </c>
      <c r="Q3" s="58" t="s">
        <v>689</v>
      </c>
      <c r="S3" s="58">
        <v>3</v>
      </c>
      <c r="T3" s="58" t="s">
        <v>720</v>
      </c>
      <c r="V3" s="58">
        <v>3</v>
      </c>
      <c r="W3" s="60" t="s">
        <v>735</v>
      </c>
      <c r="Y3" s="58">
        <v>3</v>
      </c>
      <c r="Z3" s="58" t="s">
        <v>752</v>
      </c>
      <c r="AB3" s="58">
        <v>3</v>
      </c>
      <c r="AC3" s="64" t="s">
        <v>778</v>
      </c>
      <c r="AE3" s="58">
        <v>3</v>
      </c>
      <c r="AF3" s="57" t="s">
        <v>744</v>
      </c>
    </row>
    <row r="4" spans="1:32" ht="21" customHeight="1" x14ac:dyDescent="0.4">
      <c r="A4" s="58">
        <v>4</v>
      </c>
      <c r="B4" s="58" t="s">
        <v>671</v>
      </c>
      <c r="D4" s="58">
        <v>4</v>
      </c>
      <c r="E4" s="58" t="s">
        <v>681</v>
      </c>
      <c r="G4" s="58">
        <v>4</v>
      </c>
      <c r="H4" s="58" t="s">
        <v>682</v>
      </c>
      <c r="J4" s="58">
        <v>4</v>
      </c>
      <c r="K4" s="60" t="s">
        <v>797</v>
      </c>
      <c r="M4" s="58">
        <v>4</v>
      </c>
      <c r="N4" s="60" t="s">
        <v>795</v>
      </c>
      <c r="P4" s="58">
        <v>4</v>
      </c>
      <c r="Q4" s="58" t="s">
        <v>690</v>
      </c>
      <c r="S4" s="58">
        <v>4</v>
      </c>
      <c r="T4" s="60" t="s">
        <v>722</v>
      </c>
      <c r="V4" s="58">
        <v>4</v>
      </c>
      <c r="W4" s="60" t="s">
        <v>736</v>
      </c>
      <c r="Y4" s="58">
        <v>4</v>
      </c>
      <c r="Z4" s="58" t="s">
        <v>753</v>
      </c>
      <c r="AB4" s="58">
        <v>4</v>
      </c>
      <c r="AC4" s="63" t="s">
        <v>784</v>
      </c>
      <c r="AE4" s="58">
        <v>4</v>
      </c>
      <c r="AF4" s="57" t="s">
        <v>745</v>
      </c>
    </row>
    <row r="5" spans="1:32" ht="21" customHeight="1" x14ac:dyDescent="0.4">
      <c r="A5" s="58">
        <v>5</v>
      </c>
      <c r="B5" s="58" t="s">
        <v>673</v>
      </c>
      <c r="D5" s="58">
        <v>5</v>
      </c>
      <c r="E5" s="58" t="s">
        <v>682</v>
      </c>
      <c r="G5" s="58">
        <v>5</v>
      </c>
      <c r="H5" s="58" t="s">
        <v>683</v>
      </c>
      <c r="J5" s="58">
        <v>5</v>
      </c>
      <c r="K5" s="58" t="s">
        <v>798</v>
      </c>
      <c r="M5" s="58">
        <v>5</v>
      </c>
      <c r="N5" s="58" t="s">
        <v>808</v>
      </c>
      <c r="P5" s="58">
        <v>5</v>
      </c>
      <c r="Q5" s="58" t="s">
        <v>740</v>
      </c>
      <c r="S5" s="58">
        <v>5</v>
      </c>
      <c r="T5" s="58" t="s">
        <v>723</v>
      </c>
      <c r="V5" s="58">
        <v>5</v>
      </c>
      <c r="W5" s="60" t="s">
        <v>737</v>
      </c>
      <c r="Y5" s="58">
        <v>5</v>
      </c>
      <c r="Z5" s="58" t="s">
        <v>754</v>
      </c>
      <c r="AB5" s="58">
        <v>5</v>
      </c>
      <c r="AC5" s="63" t="s">
        <v>779</v>
      </c>
      <c r="AE5" s="58">
        <v>5</v>
      </c>
      <c r="AF5" s="57" t="s">
        <v>746</v>
      </c>
    </row>
    <row r="6" spans="1:32" ht="21" customHeight="1" x14ac:dyDescent="0.4">
      <c r="A6" s="58">
        <v>6</v>
      </c>
      <c r="B6" s="58" t="s">
        <v>675</v>
      </c>
      <c r="D6" s="58">
        <v>6</v>
      </c>
      <c r="E6" s="58" t="s">
        <v>683</v>
      </c>
      <c r="G6" s="58">
        <v>6</v>
      </c>
      <c r="H6" s="58" t="s">
        <v>57</v>
      </c>
      <c r="J6" s="58">
        <v>6</v>
      </c>
      <c r="K6" s="58" t="s">
        <v>799</v>
      </c>
      <c r="M6" s="58">
        <v>6</v>
      </c>
      <c r="N6" s="58" t="s">
        <v>804</v>
      </c>
      <c r="P6" s="58">
        <v>6</v>
      </c>
      <c r="Q6" s="58" t="s">
        <v>741</v>
      </c>
      <c r="S6" s="58">
        <v>6</v>
      </c>
      <c r="T6" s="58" t="s">
        <v>761</v>
      </c>
      <c r="V6" s="58">
        <v>6</v>
      </c>
      <c r="W6" s="60" t="s">
        <v>738</v>
      </c>
      <c r="Y6" s="58">
        <v>6</v>
      </c>
      <c r="Z6" s="58" t="s">
        <v>755</v>
      </c>
      <c r="AB6" s="58">
        <v>6</v>
      </c>
      <c r="AC6" s="63" t="s">
        <v>783</v>
      </c>
      <c r="AE6" s="58">
        <v>6</v>
      </c>
      <c r="AF6" s="57" t="s">
        <v>747</v>
      </c>
    </row>
    <row r="7" spans="1:32" ht="21" customHeight="1" x14ac:dyDescent="0.4">
      <c r="A7" s="58">
        <v>7</v>
      </c>
      <c r="B7" s="58" t="s">
        <v>727</v>
      </c>
      <c r="D7" s="58">
        <v>7</v>
      </c>
      <c r="E7" s="58" t="s">
        <v>57</v>
      </c>
      <c r="G7" s="58">
        <v>7</v>
      </c>
      <c r="H7" s="58" t="s">
        <v>789</v>
      </c>
      <c r="J7" s="58">
        <v>7</v>
      </c>
      <c r="K7" s="58" t="s">
        <v>798</v>
      </c>
      <c r="M7" s="58">
        <v>7</v>
      </c>
      <c r="N7" s="58" t="s">
        <v>796</v>
      </c>
      <c r="S7" s="58">
        <v>7</v>
      </c>
      <c r="T7" s="58" t="s">
        <v>761</v>
      </c>
      <c r="V7" s="58">
        <v>7</v>
      </c>
      <c r="W7" s="60" t="s">
        <v>739</v>
      </c>
      <c r="Y7" s="58">
        <v>7</v>
      </c>
      <c r="Z7" s="58" t="s">
        <v>756</v>
      </c>
      <c r="AB7" s="58">
        <v>7</v>
      </c>
      <c r="AC7" s="63" t="s">
        <v>782</v>
      </c>
    </row>
    <row r="8" spans="1:32" ht="21" customHeight="1" x14ac:dyDescent="0.4">
      <c r="A8" s="58">
        <v>8</v>
      </c>
      <c r="B8" s="58" t="s">
        <v>668</v>
      </c>
      <c r="D8" s="58">
        <v>8</v>
      </c>
      <c r="E8" s="58" t="s">
        <v>56</v>
      </c>
      <c r="G8" s="58">
        <v>8</v>
      </c>
      <c r="H8" s="58" t="s">
        <v>790</v>
      </c>
      <c r="J8" s="58">
        <v>8</v>
      </c>
      <c r="K8" s="58" t="s">
        <v>796</v>
      </c>
      <c r="M8" s="58">
        <v>8</v>
      </c>
      <c r="N8" s="58" t="s">
        <v>800</v>
      </c>
      <c r="S8" s="58">
        <v>8</v>
      </c>
      <c r="T8" s="58" t="s">
        <v>761</v>
      </c>
      <c r="AB8" s="58">
        <v>8</v>
      </c>
      <c r="AC8" s="63" t="s">
        <v>781</v>
      </c>
    </row>
    <row r="9" spans="1:32" ht="21" customHeight="1" x14ac:dyDescent="0.4">
      <c r="A9" s="58">
        <v>9</v>
      </c>
      <c r="B9" s="58" t="s">
        <v>670</v>
      </c>
      <c r="D9" s="58">
        <v>9</v>
      </c>
      <c r="E9" s="58" t="s">
        <v>684</v>
      </c>
      <c r="J9" s="58">
        <v>9</v>
      </c>
      <c r="K9" s="58" t="s">
        <v>800</v>
      </c>
      <c r="M9" s="58">
        <v>9</v>
      </c>
      <c r="N9" s="58" t="s">
        <v>801</v>
      </c>
      <c r="S9" s="58">
        <v>9</v>
      </c>
      <c r="T9" s="58" t="s">
        <v>761</v>
      </c>
      <c r="AB9" s="58">
        <v>9</v>
      </c>
      <c r="AC9" s="64" t="s">
        <v>785</v>
      </c>
    </row>
    <row r="10" spans="1:32" ht="21" customHeight="1" x14ac:dyDescent="0.4">
      <c r="A10" s="58">
        <v>10</v>
      </c>
      <c r="B10" s="58" t="s">
        <v>672</v>
      </c>
      <c r="D10" s="58">
        <v>10</v>
      </c>
      <c r="E10" s="58" t="s">
        <v>685</v>
      </c>
      <c r="J10" s="58">
        <v>10</v>
      </c>
      <c r="K10" s="58" t="s">
        <v>801</v>
      </c>
      <c r="M10" s="58">
        <v>10</v>
      </c>
      <c r="N10" s="58" t="s">
        <v>723</v>
      </c>
      <c r="S10" s="58">
        <v>10</v>
      </c>
      <c r="T10" s="58" t="s">
        <v>761</v>
      </c>
      <c r="AB10" s="58">
        <v>10</v>
      </c>
      <c r="AC10" s="64" t="s">
        <v>780</v>
      </c>
    </row>
    <row r="11" spans="1:32" ht="21" customHeight="1" x14ac:dyDescent="0.4">
      <c r="A11" s="58">
        <v>11</v>
      </c>
      <c r="B11" s="58" t="s">
        <v>674</v>
      </c>
      <c r="D11" s="58">
        <v>11</v>
      </c>
      <c r="E11" s="58" t="s">
        <v>686</v>
      </c>
    </row>
    <row r="12" spans="1:32" ht="21" customHeight="1" x14ac:dyDescent="0.4">
      <c r="A12" s="58">
        <v>12</v>
      </c>
      <c r="B12" s="58" t="s">
        <v>676</v>
      </c>
      <c r="D12" s="58">
        <v>12</v>
      </c>
      <c r="E12" s="58" t="s">
        <v>686</v>
      </c>
    </row>
    <row r="13" spans="1:32" ht="21" customHeight="1" x14ac:dyDescent="0.4">
      <c r="A13" s="58">
        <v>13</v>
      </c>
      <c r="B13" s="58" t="s">
        <v>677</v>
      </c>
    </row>
    <row r="14" spans="1:32" ht="21" customHeight="1" x14ac:dyDescent="0.4">
      <c r="A14" s="58">
        <v>14</v>
      </c>
      <c r="B14" s="58" t="s">
        <v>728</v>
      </c>
    </row>
    <row r="15" spans="1:32" ht="21" customHeight="1" x14ac:dyDescent="0.4">
      <c r="A15" s="58">
        <v>15</v>
      </c>
      <c r="B15" s="58" t="s">
        <v>641</v>
      </c>
    </row>
    <row r="16" spans="1:32" ht="21" customHeight="1" x14ac:dyDescent="0.4">
      <c r="A16" s="58">
        <v>16</v>
      </c>
      <c r="B16" s="58" t="s">
        <v>642</v>
      </c>
    </row>
    <row r="17" spans="1:2" ht="21" customHeight="1" x14ac:dyDescent="0.4">
      <c r="A17" s="58">
        <v>17</v>
      </c>
      <c r="B17" s="58" t="s">
        <v>643</v>
      </c>
    </row>
    <row r="18" spans="1:2" ht="21" customHeight="1" x14ac:dyDescent="0.4">
      <c r="A18" s="58">
        <v>18</v>
      </c>
      <c r="B18" s="58" t="s">
        <v>644</v>
      </c>
    </row>
    <row r="19" spans="1:2" ht="21" customHeight="1" x14ac:dyDescent="0.4">
      <c r="A19" s="58">
        <v>19</v>
      </c>
      <c r="B19" s="58" t="s">
        <v>645</v>
      </c>
    </row>
    <row r="20" spans="1:2" ht="21" customHeight="1" x14ac:dyDescent="0.4">
      <c r="A20" s="58">
        <v>20</v>
      </c>
      <c r="B20" s="58" t="s">
        <v>729</v>
      </c>
    </row>
    <row r="21" spans="1:2" ht="21" customHeight="1" x14ac:dyDescent="0.4">
      <c r="A21" s="58">
        <v>21</v>
      </c>
      <c r="B21" s="58" t="s">
        <v>646</v>
      </c>
    </row>
    <row r="22" spans="1:2" ht="21" customHeight="1" x14ac:dyDescent="0.4">
      <c r="A22" s="58">
        <v>22</v>
      </c>
      <c r="B22" s="58" t="s">
        <v>647</v>
      </c>
    </row>
    <row r="23" spans="1:2" ht="21" customHeight="1" x14ac:dyDescent="0.4">
      <c r="A23" s="58">
        <v>23</v>
      </c>
      <c r="B23" s="58" t="s">
        <v>648</v>
      </c>
    </row>
    <row r="24" spans="1:2" ht="21" customHeight="1" x14ac:dyDescent="0.4">
      <c r="A24" s="58">
        <v>24</v>
      </c>
      <c r="B24" s="58" t="s">
        <v>649</v>
      </c>
    </row>
    <row r="25" spans="1:2" ht="21" customHeight="1" x14ac:dyDescent="0.4">
      <c r="A25" s="58">
        <v>25</v>
      </c>
      <c r="B25" s="58" t="s">
        <v>650</v>
      </c>
    </row>
    <row r="26" spans="1:2" ht="21" customHeight="1" x14ac:dyDescent="0.4">
      <c r="A26" s="58">
        <v>26</v>
      </c>
      <c r="B26" s="58" t="s">
        <v>651</v>
      </c>
    </row>
    <row r="27" spans="1:2" ht="21" customHeight="1" x14ac:dyDescent="0.4">
      <c r="A27" s="58">
        <v>27</v>
      </c>
      <c r="B27" s="58" t="s">
        <v>730</v>
      </c>
    </row>
    <row r="28" spans="1:2" ht="21" customHeight="1" x14ac:dyDescent="0.4">
      <c r="A28" s="58">
        <v>28</v>
      </c>
      <c r="B28" s="58" t="s">
        <v>652</v>
      </c>
    </row>
    <row r="29" spans="1:2" ht="21" customHeight="1" x14ac:dyDescent="0.4">
      <c r="A29" s="58">
        <v>29</v>
      </c>
      <c r="B29" s="58" t="s">
        <v>653</v>
      </c>
    </row>
    <row r="30" spans="1:2" ht="21" customHeight="1" x14ac:dyDescent="0.4">
      <c r="A30" s="58">
        <v>30</v>
      </c>
      <c r="B30" s="58" t="s">
        <v>654</v>
      </c>
    </row>
    <row r="31" spans="1:2" ht="21" customHeight="1" x14ac:dyDescent="0.4">
      <c r="A31" s="58">
        <v>31</v>
      </c>
      <c r="B31" s="58" t="s">
        <v>655</v>
      </c>
    </row>
    <row r="32" spans="1:2" ht="21" customHeight="1" x14ac:dyDescent="0.4">
      <c r="A32" s="58">
        <v>32</v>
      </c>
      <c r="B32" s="58" t="s">
        <v>656</v>
      </c>
    </row>
    <row r="33" spans="1:2" ht="21" customHeight="1" x14ac:dyDescent="0.4">
      <c r="A33" s="58">
        <v>33</v>
      </c>
      <c r="B33" s="58" t="s">
        <v>731</v>
      </c>
    </row>
    <row r="34" spans="1:2" ht="21" customHeight="1" x14ac:dyDescent="0.4">
      <c r="A34" s="58">
        <v>34</v>
      </c>
      <c r="B34" s="58" t="s">
        <v>657</v>
      </c>
    </row>
    <row r="35" spans="1:2" ht="21" customHeight="1" x14ac:dyDescent="0.4">
      <c r="A35" s="58">
        <v>35</v>
      </c>
      <c r="B35" s="58" t="s">
        <v>658</v>
      </c>
    </row>
    <row r="36" spans="1:2" ht="21" customHeight="1" x14ac:dyDescent="0.4">
      <c r="A36" s="58">
        <v>36</v>
      </c>
      <c r="B36" s="58" t="s">
        <v>659</v>
      </c>
    </row>
    <row r="37" spans="1:2" ht="21" customHeight="1" x14ac:dyDescent="0.4">
      <c r="A37" s="58">
        <v>37</v>
      </c>
      <c r="B37" s="58" t="s">
        <v>660</v>
      </c>
    </row>
    <row r="38" spans="1:2" ht="21" customHeight="1" x14ac:dyDescent="0.4">
      <c r="A38" s="58">
        <v>38</v>
      </c>
      <c r="B38" s="58" t="s">
        <v>661</v>
      </c>
    </row>
    <row r="39" spans="1:2" ht="21" customHeight="1" x14ac:dyDescent="0.4">
      <c r="A39" s="58">
        <v>39</v>
      </c>
      <c r="B39" s="58" t="s">
        <v>662</v>
      </c>
    </row>
    <row r="40" spans="1:2" ht="21" customHeight="1" x14ac:dyDescent="0.4">
      <c r="A40" s="58">
        <v>40</v>
      </c>
      <c r="B40" s="58" t="s">
        <v>732</v>
      </c>
    </row>
    <row r="41" spans="1:2" ht="21" customHeight="1" x14ac:dyDescent="0.4">
      <c r="A41" s="58">
        <v>41</v>
      </c>
      <c r="B41" s="58" t="s">
        <v>663</v>
      </c>
    </row>
    <row r="42" spans="1:2" ht="21" customHeight="1" x14ac:dyDescent="0.4">
      <c r="A42" s="58">
        <v>42</v>
      </c>
      <c r="B42" s="58" t="s">
        <v>664</v>
      </c>
    </row>
    <row r="43" spans="1:2" ht="21" customHeight="1" x14ac:dyDescent="0.4">
      <c r="A43" s="58">
        <v>43</v>
      </c>
      <c r="B43" s="58" t="s">
        <v>665</v>
      </c>
    </row>
    <row r="44" spans="1:2" ht="21" customHeight="1" x14ac:dyDescent="0.4">
      <c r="A44" s="58">
        <v>44</v>
      </c>
      <c r="B44" s="58" t="s">
        <v>666</v>
      </c>
    </row>
    <row r="45" spans="1:2" ht="21" customHeight="1" x14ac:dyDescent="0.4">
      <c r="A45" s="58">
        <v>45</v>
      </c>
      <c r="B45" s="58" t="s">
        <v>667</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V72"/>
  <sheetViews>
    <sheetView topLeftCell="A40" zoomScaleNormal="100" workbookViewId="0">
      <selection activeCell="R11" sqref="R11:S12"/>
    </sheetView>
  </sheetViews>
  <sheetFormatPr defaultColWidth="3.75" defaultRowHeight="22.5" customHeight="1" x14ac:dyDescent="0.4"/>
  <cols>
    <col min="1" max="16384" width="3.75" style="29"/>
  </cols>
  <sheetData>
    <row r="1" spans="1:48" ht="22.5" customHeight="1" x14ac:dyDescent="0.4">
      <c r="A1" s="30">
        <v>1.1000000000000001</v>
      </c>
      <c r="B1" s="87"/>
      <c r="C1" s="87"/>
      <c r="D1" s="88"/>
      <c r="E1" s="88"/>
      <c r="F1" s="87"/>
      <c r="G1" s="87"/>
      <c r="H1" s="88"/>
      <c r="I1" s="88"/>
      <c r="J1" s="87"/>
      <c r="K1" s="87"/>
      <c r="L1" s="88"/>
      <c r="M1" s="88"/>
      <c r="N1" s="87"/>
      <c r="O1" s="87"/>
      <c r="P1" s="31"/>
      <c r="Q1" s="30">
        <v>1.2</v>
      </c>
      <c r="R1" s="87"/>
      <c r="S1" s="87"/>
      <c r="T1" s="88"/>
      <c r="U1" s="88"/>
      <c r="V1" s="87"/>
      <c r="W1" s="87"/>
      <c r="X1" s="88"/>
      <c r="Y1" s="88"/>
      <c r="Z1" s="87"/>
      <c r="AA1" s="87"/>
      <c r="AB1" s="88"/>
      <c r="AC1" s="88"/>
      <c r="AD1" s="87"/>
      <c r="AE1" s="87"/>
      <c r="AF1" s="31"/>
      <c r="AG1" s="30">
        <v>1.3</v>
      </c>
      <c r="AH1" s="87"/>
      <c r="AI1" s="87"/>
      <c r="AJ1" s="88"/>
      <c r="AK1" s="88"/>
      <c r="AL1" s="87"/>
      <c r="AM1" s="87"/>
      <c r="AN1" s="88"/>
      <c r="AO1" s="88"/>
      <c r="AP1" s="87"/>
      <c r="AQ1" s="87"/>
      <c r="AR1" s="88"/>
      <c r="AS1" s="88"/>
      <c r="AT1" s="87"/>
      <c r="AU1" s="87"/>
      <c r="AV1" s="31"/>
    </row>
    <row r="2" spans="1:48" ht="22.5" customHeight="1" x14ac:dyDescent="0.4">
      <c r="A2" s="34"/>
      <c r="B2" s="68"/>
      <c r="C2" s="68"/>
      <c r="D2" s="71"/>
      <c r="E2" s="72"/>
      <c r="F2" s="68"/>
      <c r="G2" s="68"/>
      <c r="H2" s="71"/>
      <c r="I2" s="72"/>
      <c r="J2" s="68"/>
      <c r="K2" s="68"/>
      <c r="L2" s="71"/>
      <c r="M2" s="72"/>
      <c r="N2" s="68"/>
      <c r="O2" s="68"/>
      <c r="P2" s="35"/>
      <c r="Q2" s="34"/>
      <c r="R2" s="68"/>
      <c r="S2" s="68"/>
      <c r="T2" s="71"/>
      <c r="U2" s="72"/>
      <c r="V2" s="68"/>
      <c r="W2" s="68"/>
      <c r="X2" s="71"/>
      <c r="Y2" s="72"/>
      <c r="Z2" s="68"/>
      <c r="AA2" s="68"/>
      <c r="AB2" s="71"/>
      <c r="AC2" s="72"/>
      <c r="AD2" s="68"/>
      <c r="AE2" s="68"/>
      <c r="AF2" s="35"/>
      <c r="AG2" s="34"/>
      <c r="AH2" s="68"/>
      <c r="AI2" s="68"/>
      <c r="AJ2" s="71"/>
      <c r="AK2" s="72"/>
      <c r="AL2" s="68"/>
      <c r="AM2" s="68"/>
      <c r="AN2" s="71"/>
      <c r="AO2" s="72"/>
      <c r="AP2" s="68"/>
      <c r="AQ2" s="68"/>
      <c r="AR2" s="71"/>
      <c r="AS2" s="72"/>
      <c r="AT2" s="68"/>
      <c r="AU2" s="68"/>
      <c r="AV2" s="35"/>
    </row>
    <row r="3" spans="1:48" ht="22.5" customHeight="1" x14ac:dyDescent="0.4">
      <c r="A3" s="34"/>
      <c r="B3" s="71"/>
      <c r="C3" s="72"/>
      <c r="D3" s="73"/>
      <c r="E3" s="74"/>
      <c r="F3" s="71"/>
      <c r="G3" s="72"/>
      <c r="H3" s="73"/>
      <c r="I3" s="74"/>
      <c r="J3" s="71"/>
      <c r="K3" s="72"/>
      <c r="L3" s="73"/>
      <c r="M3" s="74"/>
      <c r="N3" s="71"/>
      <c r="O3" s="72"/>
      <c r="P3" s="35"/>
      <c r="Q3" s="34"/>
      <c r="R3" s="71"/>
      <c r="S3" s="72"/>
      <c r="T3" s="73"/>
      <c r="U3" s="74"/>
      <c r="V3" s="71"/>
      <c r="W3" s="72"/>
      <c r="X3" s="73"/>
      <c r="Y3" s="74"/>
      <c r="Z3" s="71"/>
      <c r="AA3" s="72"/>
      <c r="AB3" s="73"/>
      <c r="AC3" s="74"/>
      <c r="AD3" s="71"/>
      <c r="AE3" s="72"/>
      <c r="AF3" s="35"/>
      <c r="AG3" s="34"/>
      <c r="AH3" s="71"/>
      <c r="AI3" s="72"/>
      <c r="AJ3" s="73"/>
      <c r="AK3" s="74"/>
      <c r="AL3" s="71"/>
      <c r="AM3" s="72"/>
      <c r="AN3" s="73"/>
      <c r="AO3" s="74"/>
      <c r="AP3" s="71"/>
      <c r="AQ3" s="72"/>
      <c r="AR3" s="73"/>
      <c r="AS3" s="74"/>
      <c r="AT3" s="71"/>
      <c r="AU3" s="72"/>
      <c r="AV3" s="35"/>
    </row>
    <row r="4" spans="1:48" ht="22.5" customHeight="1" x14ac:dyDescent="0.4">
      <c r="A4" s="34"/>
      <c r="B4" s="73"/>
      <c r="C4" s="74"/>
      <c r="D4" s="75"/>
      <c r="E4" s="72"/>
      <c r="F4" s="73"/>
      <c r="G4" s="74"/>
      <c r="H4" s="75"/>
      <c r="I4" s="72"/>
      <c r="J4" s="73"/>
      <c r="K4" s="74"/>
      <c r="L4" s="71"/>
      <c r="M4" s="72"/>
      <c r="N4" s="73"/>
      <c r="O4" s="74"/>
      <c r="P4" s="35"/>
      <c r="Q4" s="34"/>
      <c r="R4" s="73"/>
      <c r="S4" s="74"/>
      <c r="T4" s="75"/>
      <c r="U4" s="72"/>
      <c r="V4" s="73"/>
      <c r="W4" s="74"/>
      <c r="X4" s="115">
        <v>4</v>
      </c>
      <c r="Y4" s="116"/>
      <c r="Z4" s="73"/>
      <c r="AA4" s="74"/>
      <c r="AB4" s="71"/>
      <c r="AC4" s="72"/>
      <c r="AD4" s="73"/>
      <c r="AE4" s="74"/>
      <c r="AF4" s="35"/>
      <c r="AG4" s="34"/>
      <c r="AH4" s="73"/>
      <c r="AI4" s="74"/>
      <c r="AJ4" s="75"/>
      <c r="AK4" s="72"/>
      <c r="AL4" s="73"/>
      <c r="AM4" s="74"/>
      <c r="AN4" s="115">
        <v>4</v>
      </c>
      <c r="AO4" s="116"/>
      <c r="AP4" s="73"/>
      <c r="AQ4" s="74"/>
      <c r="AR4" s="71"/>
      <c r="AS4" s="72"/>
      <c r="AT4" s="73"/>
      <c r="AU4" s="74"/>
      <c r="AV4" s="35"/>
    </row>
    <row r="5" spans="1:48" ht="22.5" customHeight="1" x14ac:dyDescent="0.4">
      <c r="A5" s="34"/>
      <c r="B5" s="71"/>
      <c r="C5" s="72"/>
      <c r="D5" s="73"/>
      <c r="E5" s="74"/>
      <c r="F5" s="75"/>
      <c r="G5" s="72"/>
      <c r="H5" s="73"/>
      <c r="I5" s="74"/>
      <c r="J5" s="75"/>
      <c r="K5" s="72"/>
      <c r="L5" s="73"/>
      <c r="M5" s="74"/>
      <c r="N5" s="71"/>
      <c r="O5" s="72"/>
      <c r="P5" s="35"/>
      <c r="Q5" s="34"/>
      <c r="R5" s="71"/>
      <c r="S5" s="72"/>
      <c r="T5" s="73"/>
      <c r="U5" s="74"/>
      <c r="V5" s="115">
        <v>4</v>
      </c>
      <c r="W5" s="116"/>
      <c r="X5" s="117"/>
      <c r="Y5" s="118"/>
      <c r="Z5" s="115">
        <v>4</v>
      </c>
      <c r="AA5" s="116"/>
      <c r="AB5" s="73"/>
      <c r="AC5" s="74"/>
      <c r="AD5" s="71"/>
      <c r="AE5" s="72"/>
      <c r="AF5" s="35"/>
      <c r="AG5" s="34"/>
      <c r="AH5" s="71"/>
      <c r="AI5" s="72"/>
      <c r="AJ5" s="73"/>
      <c r="AK5" s="74"/>
      <c r="AL5" s="115">
        <v>4</v>
      </c>
      <c r="AM5" s="116"/>
      <c r="AN5" s="117"/>
      <c r="AO5" s="118"/>
      <c r="AP5" s="115">
        <v>4</v>
      </c>
      <c r="AQ5" s="116"/>
      <c r="AR5" s="73"/>
      <c r="AS5" s="74"/>
      <c r="AT5" s="71"/>
      <c r="AU5" s="72"/>
      <c r="AV5" s="35"/>
    </row>
    <row r="6" spans="1:48" ht="22.5" customHeight="1" x14ac:dyDescent="0.4">
      <c r="A6" s="34"/>
      <c r="B6" s="73"/>
      <c r="C6" s="74"/>
      <c r="D6" s="75"/>
      <c r="E6" s="72"/>
      <c r="F6" s="73"/>
      <c r="G6" s="74"/>
      <c r="H6" s="93">
        <v>3</v>
      </c>
      <c r="I6" s="94"/>
      <c r="J6" s="73"/>
      <c r="K6" s="74"/>
      <c r="L6" s="75"/>
      <c r="M6" s="72"/>
      <c r="N6" s="73"/>
      <c r="O6" s="74"/>
      <c r="P6" s="35"/>
      <c r="Q6" s="34"/>
      <c r="R6" s="73"/>
      <c r="S6" s="74"/>
      <c r="T6" s="115">
        <v>4</v>
      </c>
      <c r="U6" s="116"/>
      <c r="V6" s="117"/>
      <c r="W6" s="118"/>
      <c r="X6" s="93">
        <v>4</v>
      </c>
      <c r="Y6" s="94"/>
      <c r="Z6" s="117"/>
      <c r="AA6" s="118"/>
      <c r="AB6" s="115">
        <v>4</v>
      </c>
      <c r="AC6" s="116"/>
      <c r="AD6" s="73"/>
      <c r="AE6" s="74"/>
      <c r="AF6" s="35"/>
      <c r="AG6" s="34"/>
      <c r="AH6" s="73"/>
      <c r="AI6" s="74"/>
      <c r="AJ6" s="115">
        <v>4</v>
      </c>
      <c r="AK6" s="116"/>
      <c r="AL6" s="117"/>
      <c r="AM6" s="118"/>
      <c r="AN6" s="93">
        <v>4</v>
      </c>
      <c r="AO6" s="94"/>
      <c r="AP6" s="117"/>
      <c r="AQ6" s="118"/>
      <c r="AR6" s="115">
        <v>4</v>
      </c>
      <c r="AS6" s="116"/>
      <c r="AT6" s="73"/>
      <c r="AU6" s="74"/>
      <c r="AV6" s="35"/>
    </row>
    <row r="7" spans="1:48" ht="22.5" customHeight="1" x14ac:dyDescent="0.4">
      <c r="A7" s="34"/>
      <c r="B7" s="71"/>
      <c r="C7" s="72"/>
      <c r="D7" s="73"/>
      <c r="E7" s="74"/>
      <c r="F7" s="93">
        <v>3</v>
      </c>
      <c r="G7" s="94"/>
      <c r="H7" s="95"/>
      <c r="I7" s="96"/>
      <c r="J7" s="93">
        <v>3</v>
      </c>
      <c r="K7" s="94"/>
      <c r="L7" s="73"/>
      <c r="M7" s="74"/>
      <c r="N7" s="71"/>
      <c r="O7" s="72"/>
      <c r="P7" s="35"/>
      <c r="Q7" s="34"/>
      <c r="R7" s="71"/>
      <c r="S7" s="72"/>
      <c r="T7" s="117"/>
      <c r="U7" s="118"/>
      <c r="V7" s="114">
        <v>4</v>
      </c>
      <c r="W7" s="94"/>
      <c r="X7" s="95"/>
      <c r="Y7" s="96"/>
      <c r="Z7" s="114">
        <v>4</v>
      </c>
      <c r="AA7" s="94"/>
      <c r="AB7" s="117"/>
      <c r="AC7" s="118"/>
      <c r="AD7" s="71"/>
      <c r="AE7" s="72"/>
      <c r="AF7" s="35"/>
      <c r="AG7" s="34"/>
      <c r="AH7" s="71"/>
      <c r="AI7" s="72"/>
      <c r="AJ7" s="117"/>
      <c r="AK7" s="118"/>
      <c r="AL7" s="114">
        <v>4</v>
      </c>
      <c r="AM7" s="94"/>
      <c r="AN7" s="95"/>
      <c r="AO7" s="96"/>
      <c r="AP7" s="114">
        <v>4</v>
      </c>
      <c r="AQ7" s="94"/>
      <c r="AR7" s="117"/>
      <c r="AS7" s="118"/>
      <c r="AT7" s="71"/>
      <c r="AU7" s="72"/>
      <c r="AV7" s="35"/>
    </row>
    <row r="8" spans="1:48" ht="22.5" customHeight="1" x14ac:dyDescent="0.4">
      <c r="A8" s="34"/>
      <c r="B8" s="73"/>
      <c r="C8" s="74"/>
      <c r="D8" s="75"/>
      <c r="E8" s="72"/>
      <c r="F8" s="95"/>
      <c r="G8" s="96"/>
      <c r="H8" s="82" t="s">
        <v>813</v>
      </c>
      <c r="I8" s="83"/>
      <c r="J8" s="95"/>
      <c r="K8" s="96"/>
      <c r="L8" s="75"/>
      <c r="M8" s="72"/>
      <c r="N8" s="73"/>
      <c r="O8" s="74"/>
      <c r="P8" s="35"/>
      <c r="Q8" s="34"/>
      <c r="R8" s="73"/>
      <c r="S8" s="74"/>
      <c r="T8" s="115">
        <v>4</v>
      </c>
      <c r="U8" s="116"/>
      <c r="V8" s="95"/>
      <c r="W8" s="96"/>
      <c r="X8" s="82" t="s">
        <v>812</v>
      </c>
      <c r="Y8" s="83"/>
      <c r="Z8" s="95"/>
      <c r="AA8" s="96"/>
      <c r="AB8" s="115">
        <v>4</v>
      </c>
      <c r="AC8" s="116"/>
      <c r="AD8" s="73"/>
      <c r="AE8" s="74"/>
      <c r="AF8" s="35"/>
      <c r="AG8" s="34"/>
      <c r="AH8" s="73"/>
      <c r="AI8" s="74"/>
      <c r="AJ8" s="115">
        <v>4</v>
      </c>
      <c r="AK8" s="116"/>
      <c r="AL8" s="95"/>
      <c r="AM8" s="96"/>
      <c r="AN8" s="82" t="s">
        <v>812</v>
      </c>
      <c r="AO8" s="83"/>
      <c r="AP8" s="95"/>
      <c r="AQ8" s="96"/>
      <c r="AR8" s="115">
        <v>4</v>
      </c>
      <c r="AS8" s="116"/>
      <c r="AT8" s="73"/>
      <c r="AU8" s="74"/>
      <c r="AV8" s="35"/>
    </row>
    <row r="9" spans="1:48" ht="22.5" customHeight="1" x14ac:dyDescent="0.4">
      <c r="A9" s="34"/>
      <c r="B9" s="71"/>
      <c r="C9" s="72"/>
      <c r="D9" s="73"/>
      <c r="E9" s="74"/>
      <c r="F9" s="106" t="s">
        <v>835</v>
      </c>
      <c r="G9" s="94"/>
      <c r="H9" s="84"/>
      <c r="I9" s="85"/>
      <c r="J9" s="93">
        <v>3</v>
      </c>
      <c r="K9" s="94"/>
      <c r="L9" s="73"/>
      <c r="M9" s="74"/>
      <c r="N9" s="71"/>
      <c r="O9" s="72"/>
      <c r="P9" s="35"/>
      <c r="Q9" s="34"/>
      <c r="R9" s="71"/>
      <c r="S9" s="72"/>
      <c r="T9" s="117"/>
      <c r="U9" s="118"/>
      <c r="V9" s="119" t="s">
        <v>815</v>
      </c>
      <c r="W9" s="120"/>
      <c r="X9" s="84"/>
      <c r="Y9" s="85"/>
      <c r="Z9" s="123" t="s">
        <v>817</v>
      </c>
      <c r="AA9" s="110"/>
      <c r="AB9" s="117"/>
      <c r="AC9" s="118"/>
      <c r="AD9" s="71"/>
      <c r="AE9" s="72"/>
      <c r="AF9" s="35"/>
      <c r="AG9" s="34"/>
      <c r="AH9" s="71"/>
      <c r="AI9" s="72"/>
      <c r="AJ9" s="117"/>
      <c r="AK9" s="118"/>
      <c r="AL9" s="119" t="s">
        <v>815</v>
      </c>
      <c r="AM9" s="120"/>
      <c r="AN9" s="84"/>
      <c r="AO9" s="85"/>
      <c r="AP9" s="125">
        <v>4</v>
      </c>
      <c r="AQ9" s="126"/>
      <c r="AR9" s="117"/>
      <c r="AS9" s="118"/>
      <c r="AT9" s="71"/>
      <c r="AU9" s="72"/>
      <c r="AV9" s="35"/>
    </row>
    <row r="10" spans="1:48" ht="22.5" customHeight="1" x14ac:dyDescent="0.4">
      <c r="A10" s="34"/>
      <c r="B10" s="73"/>
      <c r="C10" s="74"/>
      <c r="D10" s="75"/>
      <c r="E10" s="72"/>
      <c r="F10" s="95"/>
      <c r="G10" s="96"/>
      <c r="H10" s="93">
        <v>3</v>
      </c>
      <c r="I10" s="94"/>
      <c r="J10" s="95"/>
      <c r="K10" s="96"/>
      <c r="L10" s="75"/>
      <c r="M10" s="72"/>
      <c r="N10" s="73"/>
      <c r="O10" s="74"/>
      <c r="P10" s="35"/>
      <c r="Q10" s="34"/>
      <c r="R10" s="73"/>
      <c r="S10" s="74"/>
      <c r="T10" s="108" t="s">
        <v>816</v>
      </c>
      <c r="U10" s="72"/>
      <c r="V10" s="121"/>
      <c r="W10" s="122"/>
      <c r="X10" s="93">
        <v>4</v>
      </c>
      <c r="Y10" s="94"/>
      <c r="Z10" s="111"/>
      <c r="AA10" s="112"/>
      <c r="AB10" s="75" t="s">
        <v>816</v>
      </c>
      <c r="AC10" s="72"/>
      <c r="AD10" s="73"/>
      <c r="AE10" s="74"/>
      <c r="AF10" s="35"/>
      <c r="AG10" s="34"/>
      <c r="AH10" s="73"/>
      <c r="AI10" s="74"/>
      <c r="AJ10" s="75" t="s">
        <v>816</v>
      </c>
      <c r="AK10" s="72"/>
      <c r="AL10" s="121"/>
      <c r="AM10" s="122"/>
      <c r="AN10" s="123" t="s">
        <v>817</v>
      </c>
      <c r="AO10" s="110"/>
      <c r="AP10" s="127"/>
      <c r="AQ10" s="128"/>
      <c r="AR10" s="115">
        <v>4</v>
      </c>
      <c r="AS10" s="116"/>
      <c r="AT10" s="73"/>
      <c r="AU10" s="74"/>
      <c r="AV10" s="35"/>
    </row>
    <row r="11" spans="1:48" ht="22.5" customHeight="1" x14ac:dyDescent="0.4">
      <c r="A11" s="34"/>
      <c r="B11" s="71"/>
      <c r="C11" s="72"/>
      <c r="D11" s="73"/>
      <c r="E11" s="74"/>
      <c r="F11" s="75"/>
      <c r="G11" s="72"/>
      <c r="H11" s="95"/>
      <c r="I11" s="96"/>
      <c r="J11" s="75"/>
      <c r="K11" s="72"/>
      <c r="L11" s="73"/>
      <c r="M11" s="74"/>
      <c r="N11" s="71"/>
      <c r="O11" s="72"/>
      <c r="P11" s="35"/>
      <c r="Q11" s="34"/>
      <c r="R11" s="71"/>
      <c r="S11" s="72"/>
      <c r="T11" s="73"/>
      <c r="U11" s="74"/>
      <c r="V11" s="124" t="s">
        <v>819</v>
      </c>
      <c r="W11" s="116"/>
      <c r="X11" s="95"/>
      <c r="Y11" s="96"/>
      <c r="Z11" s="115">
        <v>4</v>
      </c>
      <c r="AA11" s="116"/>
      <c r="AB11" s="73"/>
      <c r="AC11" s="74"/>
      <c r="AD11" s="71"/>
      <c r="AE11" s="72"/>
      <c r="AF11" s="35"/>
      <c r="AG11" s="34"/>
      <c r="AH11" s="71"/>
      <c r="AI11" s="72"/>
      <c r="AJ11" s="73"/>
      <c r="AK11" s="74"/>
      <c r="AL11" s="108" t="s">
        <v>820</v>
      </c>
      <c r="AM11" s="72"/>
      <c r="AN11" s="111"/>
      <c r="AO11" s="112"/>
      <c r="AP11" s="115">
        <v>4</v>
      </c>
      <c r="AQ11" s="116"/>
      <c r="AR11" s="117"/>
      <c r="AS11" s="118"/>
      <c r="AT11" s="71"/>
      <c r="AU11" s="72"/>
      <c r="AV11" s="35"/>
    </row>
    <row r="12" spans="1:48" ht="22.5" customHeight="1" x14ac:dyDescent="0.4">
      <c r="A12" s="34"/>
      <c r="B12" s="73"/>
      <c r="C12" s="74"/>
      <c r="D12" s="71"/>
      <c r="E12" s="72"/>
      <c r="F12" s="73"/>
      <c r="G12" s="74"/>
      <c r="H12" s="75"/>
      <c r="I12" s="72"/>
      <c r="J12" s="73"/>
      <c r="K12" s="74"/>
      <c r="L12" s="71"/>
      <c r="M12" s="72"/>
      <c r="N12" s="73"/>
      <c r="O12" s="74"/>
      <c r="P12" s="35"/>
      <c r="Q12" s="34"/>
      <c r="R12" s="73"/>
      <c r="S12" s="74"/>
      <c r="T12" s="71"/>
      <c r="U12" s="72"/>
      <c r="V12" s="117"/>
      <c r="W12" s="118"/>
      <c r="X12" s="115">
        <v>4</v>
      </c>
      <c r="Y12" s="116"/>
      <c r="Z12" s="117"/>
      <c r="AA12" s="118"/>
      <c r="AB12" s="71"/>
      <c r="AC12" s="72"/>
      <c r="AD12" s="73"/>
      <c r="AE12" s="74"/>
      <c r="AF12" s="35"/>
      <c r="AG12" s="34"/>
      <c r="AH12" s="73"/>
      <c r="AI12" s="74"/>
      <c r="AJ12" s="71"/>
      <c r="AK12" s="72"/>
      <c r="AL12" s="73"/>
      <c r="AM12" s="74"/>
      <c r="AN12" s="75" t="s">
        <v>816</v>
      </c>
      <c r="AO12" s="72"/>
      <c r="AP12" s="117"/>
      <c r="AQ12" s="118"/>
      <c r="AR12" s="71"/>
      <c r="AS12" s="72"/>
      <c r="AT12" s="73"/>
      <c r="AU12" s="74"/>
      <c r="AV12" s="35"/>
    </row>
    <row r="13" spans="1:48" ht="22.5" customHeight="1" x14ac:dyDescent="0.4">
      <c r="A13" s="34"/>
      <c r="B13" s="71"/>
      <c r="C13" s="72"/>
      <c r="D13" s="73"/>
      <c r="E13" s="74"/>
      <c r="F13" s="71"/>
      <c r="G13" s="72"/>
      <c r="H13" s="73"/>
      <c r="I13" s="74"/>
      <c r="J13" s="71"/>
      <c r="K13" s="72"/>
      <c r="L13" s="73"/>
      <c r="M13" s="74"/>
      <c r="N13" s="71"/>
      <c r="O13" s="72"/>
      <c r="P13" s="35"/>
      <c r="Q13" s="34"/>
      <c r="R13" s="71"/>
      <c r="S13" s="72"/>
      <c r="T13" s="73"/>
      <c r="U13" s="74"/>
      <c r="V13" s="71"/>
      <c r="W13" s="72"/>
      <c r="X13" s="117"/>
      <c r="Y13" s="118"/>
      <c r="Z13" s="71"/>
      <c r="AA13" s="72"/>
      <c r="AB13" s="73"/>
      <c r="AC13" s="74"/>
      <c r="AD13" s="71"/>
      <c r="AE13" s="72"/>
      <c r="AF13" s="35"/>
      <c r="AG13" s="34"/>
      <c r="AH13" s="71"/>
      <c r="AI13" s="72"/>
      <c r="AJ13" s="73"/>
      <c r="AK13" s="74"/>
      <c r="AL13" s="71"/>
      <c r="AM13" s="72"/>
      <c r="AN13" s="73"/>
      <c r="AO13" s="74"/>
      <c r="AP13" s="71"/>
      <c r="AQ13" s="72"/>
      <c r="AR13" s="73"/>
      <c r="AS13" s="74"/>
      <c r="AT13" s="71"/>
      <c r="AU13" s="72"/>
      <c r="AV13" s="35"/>
    </row>
    <row r="14" spans="1:48" ht="22.5" customHeight="1" x14ac:dyDescent="0.4">
      <c r="A14" s="34"/>
      <c r="B14" s="73"/>
      <c r="C14" s="74"/>
      <c r="D14" s="75"/>
      <c r="E14" s="72"/>
      <c r="F14" s="73"/>
      <c r="G14" s="74"/>
      <c r="H14" s="71"/>
      <c r="I14" s="72"/>
      <c r="J14" s="73"/>
      <c r="K14" s="74"/>
      <c r="L14" s="71"/>
      <c r="M14" s="72"/>
      <c r="N14" s="73"/>
      <c r="O14" s="74"/>
      <c r="P14" s="35"/>
      <c r="Q14" s="34"/>
      <c r="R14" s="73"/>
      <c r="S14" s="74"/>
      <c r="T14" s="75"/>
      <c r="U14" s="72"/>
      <c r="V14" s="73"/>
      <c r="W14" s="74"/>
      <c r="X14" s="71"/>
      <c r="Y14" s="72"/>
      <c r="Z14" s="73"/>
      <c r="AA14" s="74"/>
      <c r="AB14" s="71"/>
      <c r="AC14" s="72"/>
      <c r="AD14" s="73"/>
      <c r="AE14" s="74"/>
      <c r="AF14" s="35"/>
      <c r="AG14" s="34"/>
      <c r="AH14" s="73"/>
      <c r="AI14" s="74"/>
      <c r="AJ14" s="75"/>
      <c r="AK14" s="72"/>
      <c r="AL14" s="73"/>
      <c r="AM14" s="74"/>
      <c r="AN14" s="71"/>
      <c r="AO14" s="72"/>
      <c r="AP14" s="73"/>
      <c r="AQ14" s="74"/>
      <c r="AR14" s="71"/>
      <c r="AS14" s="72"/>
      <c r="AT14" s="73"/>
      <c r="AU14" s="74"/>
      <c r="AV14" s="35"/>
    </row>
    <row r="15" spans="1:48" ht="22.5" customHeight="1" x14ac:dyDescent="0.4">
      <c r="A15" s="34"/>
      <c r="B15" s="68"/>
      <c r="C15" s="68"/>
      <c r="D15" s="73"/>
      <c r="E15" s="74"/>
      <c r="F15" s="68"/>
      <c r="G15" s="68"/>
      <c r="H15" s="73"/>
      <c r="I15" s="74"/>
      <c r="J15" s="68"/>
      <c r="K15" s="68"/>
      <c r="L15" s="73"/>
      <c r="M15" s="74"/>
      <c r="N15" s="68"/>
      <c r="O15" s="68"/>
      <c r="P15" s="35"/>
      <c r="Q15" s="34"/>
      <c r="R15" s="68"/>
      <c r="S15" s="68"/>
      <c r="T15" s="73"/>
      <c r="U15" s="74"/>
      <c r="V15" s="68"/>
      <c r="W15" s="68"/>
      <c r="X15" s="73"/>
      <c r="Y15" s="74"/>
      <c r="Z15" s="68"/>
      <c r="AA15" s="68"/>
      <c r="AB15" s="73"/>
      <c r="AC15" s="74"/>
      <c r="AD15" s="68"/>
      <c r="AE15" s="68"/>
      <c r="AF15" s="35"/>
      <c r="AG15" s="34"/>
      <c r="AH15" s="68"/>
      <c r="AI15" s="68"/>
      <c r="AJ15" s="73"/>
      <c r="AK15" s="74"/>
      <c r="AL15" s="68"/>
      <c r="AM15" s="68"/>
      <c r="AN15" s="73"/>
      <c r="AO15" s="74"/>
      <c r="AP15" s="68"/>
      <c r="AQ15" s="68"/>
      <c r="AR15" s="73"/>
      <c r="AS15" s="74"/>
      <c r="AT15" s="68"/>
      <c r="AU15" s="68"/>
      <c r="AV15" s="35"/>
    </row>
    <row r="16" spans="1:48" ht="22.5" customHeight="1" x14ac:dyDescent="0.4">
      <c r="A16" s="76" t="s">
        <v>814</v>
      </c>
      <c r="B16" s="77"/>
      <c r="C16" s="77"/>
      <c r="D16" s="77"/>
      <c r="E16" s="77"/>
      <c r="F16" s="77"/>
      <c r="G16" s="77"/>
      <c r="H16" s="77"/>
      <c r="I16" s="77"/>
      <c r="J16" s="77"/>
      <c r="K16" s="77"/>
      <c r="L16" s="77"/>
      <c r="M16" s="77"/>
      <c r="N16" s="77"/>
      <c r="O16" s="77"/>
      <c r="P16" s="78"/>
      <c r="Q16" s="76" t="s">
        <v>818</v>
      </c>
      <c r="R16" s="77"/>
      <c r="S16" s="77"/>
      <c r="T16" s="77"/>
      <c r="U16" s="77"/>
      <c r="V16" s="77"/>
      <c r="W16" s="77"/>
      <c r="X16" s="77"/>
      <c r="Y16" s="77"/>
      <c r="Z16" s="77"/>
      <c r="AA16" s="77"/>
      <c r="AB16" s="77"/>
      <c r="AC16" s="77"/>
      <c r="AD16" s="77"/>
      <c r="AE16" s="77"/>
      <c r="AF16" s="78"/>
      <c r="AG16" s="76" t="s">
        <v>821</v>
      </c>
      <c r="AH16" s="77"/>
      <c r="AI16" s="77"/>
      <c r="AJ16" s="77"/>
      <c r="AK16" s="77"/>
      <c r="AL16" s="77"/>
      <c r="AM16" s="77"/>
      <c r="AN16" s="77"/>
      <c r="AO16" s="77"/>
      <c r="AP16" s="77"/>
      <c r="AQ16" s="77"/>
      <c r="AR16" s="77"/>
      <c r="AS16" s="77"/>
      <c r="AT16" s="77"/>
      <c r="AU16" s="77"/>
      <c r="AV16" s="78"/>
    </row>
    <row r="17" spans="1:48" ht="22.5" customHeight="1" x14ac:dyDescent="0.4">
      <c r="A17" s="76"/>
      <c r="B17" s="77"/>
      <c r="C17" s="77"/>
      <c r="D17" s="77"/>
      <c r="E17" s="77"/>
      <c r="F17" s="77"/>
      <c r="G17" s="77"/>
      <c r="H17" s="77"/>
      <c r="I17" s="77"/>
      <c r="J17" s="77"/>
      <c r="K17" s="77"/>
      <c r="L17" s="77"/>
      <c r="M17" s="77"/>
      <c r="N17" s="77"/>
      <c r="O17" s="77"/>
      <c r="P17" s="78"/>
      <c r="Q17" s="76"/>
      <c r="R17" s="77"/>
      <c r="S17" s="77"/>
      <c r="T17" s="77"/>
      <c r="U17" s="77"/>
      <c r="V17" s="77"/>
      <c r="W17" s="77"/>
      <c r="X17" s="77"/>
      <c r="Y17" s="77"/>
      <c r="Z17" s="77"/>
      <c r="AA17" s="77"/>
      <c r="AB17" s="77"/>
      <c r="AC17" s="77"/>
      <c r="AD17" s="77"/>
      <c r="AE17" s="77"/>
      <c r="AF17" s="78"/>
      <c r="AG17" s="76"/>
      <c r="AH17" s="77"/>
      <c r="AI17" s="77"/>
      <c r="AJ17" s="77"/>
      <c r="AK17" s="77"/>
      <c r="AL17" s="77"/>
      <c r="AM17" s="77"/>
      <c r="AN17" s="77"/>
      <c r="AO17" s="77"/>
      <c r="AP17" s="77"/>
      <c r="AQ17" s="77"/>
      <c r="AR17" s="77"/>
      <c r="AS17" s="77"/>
      <c r="AT17" s="77"/>
      <c r="AU17" s="77"/>
      <c r="AV17" s="78"/>
    </row>
    <row r="18" spans="1:48" ht="22.5" customHeight="1" thickBot="1" x14ac:dyDescent="0.45">
      <c r="A18" s="79"/>
      <c r="B18" s="80"/>
      <c r="C18" s="80"/>
      <c r="D18" s="80"/>
      <c r="E18" s="80"/>
      <c r="F18" s="80"/>
      <c r="G18" s="80"/>
      <c r="H18" s="80"/>
      <c r="I18" s="80"/>
      <c r="J18" s="80"/>
      <c r="K18" s="80"/>
      <c r="L18" s="80"/>
      <c r="M18" s="80"/>
      <c r="N18" s="80"/>
      <c r="O18" s="80"/>
      <c r="P18" s="81"/>
      <c r="Q18" s="79"/>
      <c r="R18" s="80"/>
      <c r="S18" s="80"/>
      <c r="T18" s="80"/>
      <c r="U18" s="80"/>
      <c r="V18" s="80"/>
      <c r="W18" s="80"/>
      <c r="X18" s="80"/>
      <c r="Y18" s="80"/>
      <c r="Z18" s="80"/>
      <c r="AA18" s="80"/>
      <c r="AB18" s="80"/>
      <c r="AC18" s="80"/>
      <c r="AD18" s="80"/>
      <c r="AE18" s="80"/>
      <c r="AF18" s="81"/>
      <c r="AG18" s="79"/>
      <c r="AH18" s="80"/>
      <c r="AI18" s="80"/>
      <c r="AJ18" s="80"/>
      <c r="AK18" s="80"/>
      <c r="AL18" s="80"/>
      <c r="AM18" s="80"/>
      <c r="AN18" s="80"/>
      <c r="AO18" s="80"/>
      <c r="AP18" s="80"/>
      <c r="AQ18" s="80"/>
      <c r="AR18" s="80"/>
      <c r="AS18" s="80"/>
      <c r="AT18" s="80"/>
      <c r="AU18" s="80"/>
      <c r="AV18" s="81"/>
    </row>
    <row r="19" spans="1:48" ht="22.5" customHeight="1" x14ac:dyDescent="0.4">
      <c r="A19" s="30">
        <v>1.4</v>
      </c>
      <c r="B19" s="87"/>
      <c r="C19" s="87"/>
      <c r="D19" s="88"/>
      <c r="E19" s="88"/>
      <c r="F19" s="87"/>
      <c r="G19" s="87"/>
      <c r="H19" s="88"/>
      <c r="I19" s="88"/>
      <c r="J19" s="87"/>
      <c r="K19" s="87"/>
      <c r="L19" s="88"/>
      <c r="M19" s="88"/>
      <c r="N19" s="87"/>
      <c r="O19" s="87"/>
      <c r="P19" s="31"/>
      <c r="Q19" s="30">
        <v>1.5</v>
      </c>
      <c r="R19" s="87"/>
      <c r="S19" s="87"/>
      <c r="T19" s="88"/>
      <c r="U19" s="88"/>
      <c r="V19" s="87"/>
      <c r="W19" s="87"/>
      <c r="X19" s="88"/>
      <c r="Y19" s="88"/>
      <c r="Z19" s="87"/>
      <c r="AA19" s="87"/>
      <c r="AB19" s="88"/>
      <c r="AC19" s="88"/>
      <c r="AD19" s="87"/>
      <c r="AE19" s="87"/>
      <c r="AF19" s="31"/>
      <c r="AG19" s="30">
        <v>1.6</v>
      </c>
      <c r="AH19" s="87"/>
      <c r="AI19" s="87"/>
      <c r="AJ19" s="87"/>
      <c r="AK19" s="87"/>
      <c r="AL19" s="87"/>
      <c r="AM19" s="87"/>
      <c r="AN19" s="87"/>
      <c r="AO19" s="87"/>
      <c r="AP19" s="87"/>
      <c r="AQ19" s="87"/>
      <c r="AR19" s="87"/>
      <c r="AS19" s="87"/>
      <c r="AT19" s="87"/>
      <c r="AU19" s="87"/>
      <c r="AV19" s="31"/>
    </row>
    <row r="20" spans="1:48" ht="22.5" customHeight="1" x14ac:dyDescent="0.4">
      <c r="A20" s="34"/>
      <c r="B20" s="68"/>
      <c r="C20" s="68"/>
      <c r="D20" s="71"/>
      <c r="E20" s="72"/>
      <c r="F20" s="68"/>
      <c r="G20" s="68"/>
      <c r="H20" s="71"/>
      <c r="I20" s="72"/>
      <c r="J20" s="68"/>
      <c r="K20" s="68"/>
      <c r="L20" s="71"/>
      <c r="M20" s="72"/>
      <c r="N20" s="68"/>
      <c r="O20" s="68"/>
      <c r="P20" s="35"/>
      <c r="Q20" s="34"/>
      <c r="R20" s="68"/>
      <c r="S20" s="68"/>
      <c r="T20" s="71"/>
      <c r="U20" s="72"/>
      <c r="V20" s="68"/>
      <c r="W20" s="68"/>
      <c r="X20" s="71"/>
      <c r="Y20" s="72"/>
      <c r="Z20" s="68"/>
      <c r="AA20" s="68"/>
      <c r="AB20" s="71"/>
      <c r="AC20" s="72"/>
      <c r="AD20" s="68"/>
      <c r="AE20" s="68"/>
      <c r="AF20" s="35"/>
      <c r="AG20" s="34"/>
      <c r="AH20" s="68"/>
      <c r="AI20" s="68"/>
      <c r="AJ20" s="71"/>
      <c r="AK20" s="72"/>
      <c r="AL20" s="68"/>
      <c r="AM20" s="68"/>
      <c r="AN20" s="129">
        <v>3</v>
      </c>
      <c r="AO20" s="116"/>
      <c r="AP20" s="68"/>
      <c r="AQ20" s="68"/>
      <c r="AR20" s="71"/>
      <c r="AS20" s="72"/>
      <c r="AT20" s="68"/>
      <c r="AU20" s="68"/>
      <c r="AV20" s="35"/>
    </row>
    <row r="21" spans="1:48" ht="22.5" customHeight="1" x14ac:dyDescent="0.4">
      <c r="A21" s="34"/>
      <c r="B21" s="71"/>
      <c r="C21" s="72"/>
      <c r="D21" s="73"/>
      <c r="E21" s="74"/>
      <c r="F21" s="71"/>
      <c r="G21" s="72"/>
      <c r="H21" s="73"/>
      <c r="I21" s="74"/>
      <c r="J21" s="71"/>
      <c r="K21" s="72"/>
      <c r="L21" s="73"/>
      <c r="M21" s="74"/>
      <c r="N21" s="71"/>
      <c r="O21" s="72"/>
      <c r="P21" s="35"/>
      <c r="Q21" s="34"/>
      <c r="R21" s="71"/>
      <c r="S21" s="72"/>
      <c r="T21" s="73"/>
      <c r="U21" s="74"/>
      <c r="V21" s="71"/>
      <c r="W21" s="72"/>
      <c r="X21" s="73"/>
      <c r="Y21" s="74"/>
      <c r="Z21" s="71"/>
      <c r="AA21" s="72"/>
      <c r="AB21" s="73"/>
      <c r="AC21" s="74"/>
      <c r="AD21" s="71"/>
      <c r="AE21" s="72"/>
      <c r="AF21" s="35"/>
      <c r="AG21" s="34"/>
      <c r="AH21" s="71"/>
      <c r="AI21" s="72"/>
      <c r="AJ21" s="73"/>
      <c r="AK21" s="74"/>
      <c r="AL21" s="129">
        <v>3</v>
      </c>
      <c r="AM21" s="116"/>
      <c r="AN21" s="117"/>
      <c r="AO21" s="118"/>
      <c r="AP21" s="129">
        <v>3</v>
      </c>
      <c r="AQ21" s="116"/>
      <c r="AR21" s="73"/>
      <c r="AS21" s="74"/>
      <c r="AT21" s="71"/>
      <c r="AU21" s="72"/>
      <c r="AV21" s="35"/>
    </row>
    <row r="22" spans="1:48" ht="22.5" customHeight="1" x14ac:dyDescent="0.4">
      <c r="A22" s="34"/>
      <c r="B22" s="73"/>
      <c r="C22" s="74"/>
      <c r="D22" s="75"/>
      <c r="E22" s="72"/>
      <c r="F22" s="73"/>
      <c r="G22" s="74"/>
      <c r="H22" s="75" t="s">
        <v>816</v>
      </c>
      <c r="I22" s="72"/>
      <c r="J22" s="73"/>
      <c r="K22" s="74"/>
      <c r="L22" s="71"/>
      <c r="M22" s="72"/>
      <c r="N22" s="73"/>
      <c r="O22" s="74"/>
      <c r="P22" s="35"/>
      <c r="Q22" s="34"/>
      <c r="R22" s="73"/>
      <c r="S22" s="74"/>
      <c r="T22" s="75"/>
      <c r="U22" s="72"/>
      <c r="V22" s="73"/>
      <c r="W22" s="74"/>
      <c r="X22" s="75" t="s">
        <v>816</v>
      </c>
      <c r="Y22" s="72"/>
      <c r="Z22" s="73"/>
      <c r="AA22" s="74"/>
      <c r="AB22" s="71"/>
      <c r="AC22" s="72"/>
      <c r="AD22" s="73"/>
      <c r="AE22" s="74"/>
      <c r="AF22" s="35"/>
      <c r="AG22" s="34"/>
      <c r="AH22" s="73"/>
      <c r="AI22" s="74"/>
      <c r="AJ22" s="129">
        <v>3</v>
      </c>
      <c r="AK22" s="116"/>
      <c r="AL22" s="117"/>
      <c r="AM22" s="118"/>
      <c r="AN22" s="129">
        <v>3</v>
      </c>
      <c r="AO22" s="116"/>
      <c r="AP22" s="117"/>
      <c r="AQ22" s="118"/>
      <c r="AR22" s="129">
        <v>3</v>
      </c>
      <c r="AS22" s="116"/>
      <c r="AT22" s="73"/>
      <c r="AU22" s="74"/>
      <c r="AV22" s="35"/>
    </row>
    <row r="23" spans="1:48" ht="22.5" customHeight="1" x14ac:dyDescent="0.4">
      <c r="A23" s="34"/>
      <c r="B23" s="71"/>
      <c r="C23" s="72"/>
      <c r="D23" s="73"/>
      <c r="E23" s="74"/>
      <c r="F23" s="75" t="s">
        <v>816</v>
      </c>
      <c r="G23" s="72"/>
      <c r="H23" s="73"/>
      <c r="I23" s="74"/>
      <c r="J23" s="75" t="s">
        <v>816</v>
      </c>
      <c r="K23" s="72"/>
      <c r="L23" s="73"/>
      <c r="M23" s="74"/>
      <c r="N23" s="71"/>
      <c r="O23" s="72"/>
      <c r="P23" s="35"/>
      <c r="Q23" s="34"/>
      <c r="R23" s="71"/>
      <c r="S23" s="72"/>
      <c r="T23" s="73"/>
      <c r="U23" s="74"/>
      <c r="V23" s="75" t="s">
        <v>816</v>
      </c>
      <c r="W23" s="72"/>
      <c r="X23" s="73"/>
      <c r="Y23" s="74"/>
      <c r="Z23" s="75" t="s">
        <v>816</v>
      </c>
      <c r="AA23" s="72"/>
      <c r="AB23" s="73"/>
      <c r="AC23" s="74"/>
      <c r="AD23" s="71"/>
      <c r="AE23" s="72"/>
      <c r="AF23" s="35"/>
      <c r="AG23" s="34"/>
      <c r="AH23" s="75" t="s">
        <v>816</v>
      </c>
      <c r="AI23" s="72"/>
      <c r="AJ23" s="117"/>
      <c r="AK23" s="118"/>
      <c r="AL23" s="129">
        <v>3</v>
      </c>
      <c r="AM23" s="116"/>
      <c r="AN23" s="117"/>
      <c r="AO23" s="118"/>
      <c r="AP23" s="129">
        <v>3</v>
      </c>
      <c r="AQ23" s="116"/>
      <c r="AR23" s="117"/>
      <c r="AS23" s="118"/>
      <c r="AT23" s="129">
        <v>3</v>
      </c>
      <c r="AU23" s="116"/>
      <c r="AV23" s="35"/>
    </row>
    <row r="24" spans="1:48" ht="22.5" customHeight="1" x14ac:dyDescent="0.4">
      <c r="A24" s="34"/>
      <c r="B24" s="73"/>
      <c r="C24" s="74"/>
      <c r="D24" s="75" t="s">
        <v>816</v>
      </c>
      <c r="E24" s="72"/>
      <c r="F24" s="73"/>
      <c r="G24" s="74"/>
      <c r="H24" s="93">
        <v>1</v>
      </c>
      <c r="I24" s="94"/>
      <c r="J24" s="73"/>
      <c r="K24" s="74"/>
      <c r="L24" s="75" t="s">
        <v>816</v>
      </c>
      <c r="M24" s="72"/>
      <c r="N24" s="73"/>
      <c r="O24" s="74"/>
      <c r="P24" s="35"/>
      <c r="Q24" s="34"/>
      <c r="R24" s="73"/>
      <c r="S24" s="74"/>
      <c r="T24" s="75" t="s">
        <v>816</v>
      </c>
      <c r="U24" s="72"/>
      <c r="V24" s="73"/>
      <c r="W24" s="74"/>
      <c r="X24" s="93">
        <v>3</v>
      </c>
      <c r="Y24" s="94"/>
      <c r="Z24" s="73"/>
      <c r="AA24" s="74"/>
      <c r="AB24" s="75" t="s">
        <v>816</v>
      </c>
      <c r="AC24" s="72"/>
      <c r="AD24" s="73"/>
      <c r="AE24" s="74"/>
      <c r="AF24" s="35"/>
      <c r="AG24" s="34"/>
      <c r="AH24" s="73"/>
      <c r="AI24" s="74"/>
      <c r="AJ24" s="75" t="s">
        <v>816</v>
      </c>
      <c r="AK24" s="72"/>
      <c r="AL24" s="117"/>
      <c r="AM24" s="118"/>
      <c r="AN24" s="93">
        <v>3</v>
      </c>
      <c r="AO24" s="94"/>
      <c r="AP24" s="117"/>
      <c r="AQ24" s="118"/>
      <c r="AR24" s="129">
        <v>3</v>
      </c>
      <c r="AS24" s="116"/>
      <c r="AT24" s="117"/>
      <c r="AU24" s="118"/>
      <c r="AV24" s="35"/>
    </row>
    <row r="25" spans="1:48" ht="22.5" customHeight="1" x14ac:dyDescent="0.4">
      <c r="A25" s="34"/>
      <c r="B25" s="71"/>
      <c r="C25" s="72"/>
      <c r="D25" s="73"/>
      <c r="E25" s="74"/>
      <c r="F25" s="93">
        <v>1</v>
      </c>
      <c r="G25" s="94"/>
      <c r="H25" s="95"/>
      <c r="I25" s="96"/>
      <c r="J25" s="93">
        <v>1</v>
      </c>
      <c r="K25" s="94"/>
      <c r="L25" s="73"/>
      <c r="M25" s="74"/>
      <c r="N25" s="71"/>
      <c r="O25" s="72"/>
      <c r="P25" s="35"/>
      <c r="Q25" s="34"/>
      <c r="R25" s="71"/>
      <c r="S25" s="72"/>
      <c r="T25" s="73"/>
      <c r="U25" s="74"/>
      <c r="V25" s="93">
        <v>3</v>
      </c>
      <c r="W25" s="94"/>
      <c r="X25" s="95"/>
      <c r="Y25" s="96"/>
      <c r="Z25" s="93">
        <v>3</v>
      </c>
      <c r="AA25" s="94"/>
      <c r="AB25" s="73"/>
      <c r="AC25" s="74"/>
      <c r="AD25" s="71"/>
      <c r="AE25" s="72"/>
      <c r="AF25" s="35"/>
      <c r="AG25" s="34"/>
      <c r="AH25" s="129">
        <v>3</v>
      </c>
      <c r="AI25" s="116"/>
      <c r="AJ25" s="73"/>
      <c r="AK25" s="74"/>
      <c r="AL25" s="109" t="s">
        <v>812</v>
      </c>
      <c r="AM25" s="110"/>
      <c r="AN25" s="95"/>
      <c r="AO25" s="96"/>
      <c r="AP25" s="93" t="s">
        <v>827</v>
      </c>
      <c r="AQ25" s="94"/>
      <c r="AR25" s="117"/>
      <c r="AS25" s="118"/>
      <c r="AT25" s="129">
        <v>3</v>
      </c>
      <c r="AU25" s="116"/>
      <c r="AV25" s="35"/>
    </row>
    <row r="26" spans="1:48" ht="22.5" customHeight="1" x14ac:dyDescent="0.4">
      <c r="A26" s="34"/>
      <c r="B26" s="73"/>
      <c r="C26" s="74"/>
      <c r="D26" s="75" t="s">
        <v>816</v>
      </c>
      <c r="E26" s="72"/>
      <c r="F26" s="95"/>
      <c r="G26" s="96"/>
      <c r="H26" s="82" t="s">
        <v>812</v>
      </c>
      <c r="I26" s="83"/>
      <c r="J26" s="95"/>
      <c r="K26" s="96"/>
      <c r="L26" s="75" t="s">
        <v>816</v>
      </c>
      <c r="M26" s="72"/>
      <c r="N26" s="73"/>
      <c r="O26" s="74"/>
      <c r="P26" s="35"/>
      <c r="Q26" s="34"/>
      <c r="R26" s="73"/>
      <c r="S26" s="74"/>
      <c r="T26" s="75" t="s">
        <v>816</v>
      </c>
      <c r="U26" s="72"/>
      <c r="V26" s="95"/>
      <c r="W26" s="96"/>
      <c r="X26" s="82" t="s">
        <v>822</v>
      </c>
      <c r="Y26" s="83"/>
      <c r="Z26" s="95"/>
      <c r="AA26" s="96"/>
      <c r="AB26" s="75" t="s">
        <v>816</v>
      </c>
      <c r="AC26" s="72"/>
      <c r="AD26" s="73"/>
      <c r="AE26" s="74"/>
      <c r="AF26" s="35"/>
      <c r="AG26" s="34"/>
      <c r="AH26" s="117"/>
      <c r="AI26" s="118"/>
      <c r="AJ26" s="129">
        <v>3</v>
      </c>
      <c r="AK26" s="116"/>
      <c r="AL26" s="111"/>
      <c r="AM26" s="112"/>
      <c r="AN26" s="113" t="s">
        <v>817</v>
      </c>
      <c r="AO26" s="83"/>
      <c r="AP26" s="95"/>
      <c r="AQ26" s="96"/>
      <c r="AR26" s="129" t="s">
        <v>829</v>
      </c>
      <c r="AS26" s="116"/>
      <c r="AT26" s="117"/>
      <c r="AU26" s="118"/>
      <c r="AV26" s="35"/>
    </row>
    <row r="27" spans="1:48" ht="22.5" customHeight="1" x14ac:dyDescent="0.4">
      <c r="A27" s="34"/>
      <c r="B27" s="71"/>
      <c r="C27" s="72"/>
      <c r="D27" s="73"/>
      <c r="E27" s="74"/>
      <c r="F27" s="107" t="s">
        <v>819</v>
      </c>
      <c r="G27" s="94"/>
      <c r="H27" s="84"/>
      <c r="I27" s="85"/>
      <c r="J27" s="123" t="s">
        <v>817</v>
      </c>
      <c r="K27" s="110"/>
      <c r="L27" s="73"/>
      <c r="M27" s="74"/>
      <c r="N27" s="71"/>
      <c r="O27" s="72"/>
      <c r="P27" s="35"/>
      <c r="Q27" s="34"/>
      <c r="R27" s="71"/>
      <c r="S27" s="72"/>
      <c r="T27" s="73"/>
      <c r="U27" s="74"/>
      <c r="V27" s="107" t="s">
        <v>819</v>
      </c>
      <c r="W27" s="94"/>
      <c r="X27" s="84"/>
      <c r="Y27" s="85"/>
      <c r="Z27" s="123" t="s">
        <v>817</v>
      </c>
      <c r="AA27" s="110"/>
      <c r="AB27" s="73"/>
      <c r="AC27" s="74"/>
      <c r="AD27" s="71"/>
      <c r="AE27" s="72"/>
      <c r="AF27" s="35"/>
      <c r="AG27" s="34"/>
      <c r="AH27" s="129">
        <v>3</v>
      </c>
      <c r="AI27" s="116"/>
      <c r="AJ27" s="117"/>
      <c r="AK27" s="118"/>
      <c r="AL27" s="93">
        <v>3</v>
      </c>
      <c r="AM27" s="94"/>
      <c r="AN27" s="84"/>
      <c r="AO27" s="85"/>
      <c r="AP27" s="93" t="s">
        <v>828</v>
      </c>
      <c r="AQ27" s="94"/>
      <c r="AR27" s="117"/>
      <c r="AS27" s="118"/>
      <c r="AT27" s="130" t="s">
        <v>831</v>
      </c>
      <c r="AU27" s="131"/>
      <c r="AV27" s="35"/>
    </row>
    <row r="28" spans="1:48" ht="22.5" customHeight="1" x14ac:dyDescent="0.4">
      <c r="A28" s="34"/>
      <c r="B28" s="73"/>
      <c r="C28" s="74"/>
      <c r="D28" s="75" t="s">
        <v>816</v>
      </c>
      <c r="E28" s="72"/>
      <c r="F28" s="95"/>
      <c r="G28" s="96"/>
      <c r="H28" s="93">
        <v>1</v>
      </c>
      <c r="I28" s="94"/>
      <c r="J28" s="111"/>
      <c r="K28" s="112"/>
      <c r="L28" s="75" t="s">
        <v>816</v>
      </c>
      <c r="M28" s="72"/>
      <c r="N28" s="73"/>
      <c r="O28" s="74"/>
      <c r="P28" s="35"/>
      <c r="Q28" s="34"/>
      <c r="R28" s="73"/>
      <c r="S28" s="74"/>
      <c r="T28" s="75" t="s">
        <v>816</v>
      </c>
      <c r="U28" s="72"/>
      <c r="V28" s="95"/>
      <c r="W28" s="96"/>
      <c r="X28" s="93">
        <v>3</v>
      </c>
      <c r="Y28" s="94"/>
      <c r="Z28" s="111"/>
      <c r="AA28" s="112"/>
      <c r="AB28" s="75" t="s">
        <v>816</v>
      </c>
      <c r="AC28" s="72"/>
      <c r="AD28" s="73"/>
      <c r="AE28" s="74"/>
      <c r="AF28" s="35"/>
      <c r="AG28" s="34"/>
      <c r="AH28" s="117"/>
      <c r="AI28" s="118"/>
      <c r="AJ28" s="129">
        <v>3</v>
      </c>
      <c r="AK28" s="116"/>
      <c r="AL28" s="95"/>
      <c r="AM28" s="96"/>
      <c r="AN28" s="93">
        <v>3</v>
      </c>
      <c r="AO28" s="94"/>
      <c r="AP28" s="95"/>
      <c r="AQ28" s="96"/>
      <c r="AR28" s="129" t="s">
        <v>830</v>
      </c>
      <c r="AS28" s="116"/>
      <c r="AT28" s="132"/>
      <c r="AU28" s="133"/>
      <c r="AV28" s="35"/>
    </row>
    <row r="29" spans="1:48" ht="22.5" customHeight="1" x14ac:dyDescent="0.4">
      <c r="A29" s="34"/>
      <c r="B29" s="71"/>
      <c r="C29" s="72"/>
      <c r="D29" s="73"/>
      <c r="E29" s="74"/>
      <c r="F29" s="75" t="s">
        <v>816</v>
      </c>
      <c r="G29" s="72"/>
      <c r="H29" s="95"/>
      <c r="I29" s="96"/>
      <c r="J29" s="75" t="s">
        <v>816</v>
      </c>
      <c r="K29" s="72"/>
      <c r="L29" s="73"/>
      <c r="M29" s="74"/>
      <c r="N29" s="71"/>
      <c r="O29" s="72"/>
      <c r="P29" s="35"/>
      <c r="Q29" s="34"/>
      <c r="R29" s="71"/>
      <c r="S29" s="72"/>
      <c r="T29" s="73"/>
      <c r="U29" s="74"/>
      <c r="V29" s="75" t="s">
        <v>816</v>
      </c>
      <c r="W29" s="72"/>
      <c r="X29" s="95"/>
      <c r="Y29" s="96"/>
      <c r="Z29" s="75" t="s">
        <v>816</v>
      </c>
      <c r="AA29" s="72"/>
      <c r="AB29" s="73"/>
      <c r="AC29" s="74"/>
      <c r="AD29" s="71"/>
      <c r="AE29" s="72"/>
      <c r="AF29" s="35"/>
      <c r="AG29" s="34"/>
      <c r="AH29" s="129">
        <v>3</v>
      </c>
      <c r="AI29" s="116"/>
      <c r="AJ29" s="117"/>
      <c r="AK29" s="118"/>
      <c r="AL29" s="124" t="s">
        <v>819</v>
      </c>
      <c r="AM29" s="116"/>
      <c r="AN29" s="95"/>
      <c r="AO29" s="96"/>
      <c r="AP29" s="129">
        <v>3</v>
      </c>
      <c r="AQ29" s="116"/>
      <c r="AR29" s="117"/>
      <c r="AS29" s="118"/>
      <c r="AT29" s="129">
        <v>3</v>
      </c>
      <c r="AU29" s="116"/>
      <c r="AV29" s="35"/>
    </row>
    <row r="30" spans="1:48" ht="22.5" customHeight="1" x14ac:dyDescent="0.4">
      <c r="A30" s="34"/>
      <c r="B30" s="73"/>
      <c r="C30" s="74"/>
      <c r="D30" s="71"/>
      <c r="E30" s="72"/>
      <c r="F30" s="73"/>
      <c r="G30" s="74"/>
      <c r="H30" s="75" t="s">
        <v>816</v>
      </c>
      <c r="I30" s="72"/>
      <c r="J30" s="73"/>
      <c r="K30" s="74"/>
      <c r="L30" s="71"/>
      <c r="M30" s="72"/>
      <c r="N30" s="73"/>
      <c r="O30" s="74"/>
      <c r="P30" s="35"/>
      <c r="Q30" s="34"/>
      <c r="R30" s="73"/>
      <c r="S30" s="74"/>
      <c r="T30" s="71"/>
      <c r="U30" s="72"/>
      <c r="V30" s="73"/>
      <c r="W30" s="74"/>
      <c r="X30" s="75" t="s">
        <v>816</v>
      </c>
      <c r="Y30" s="72"/>
      <c r="Z30" s="73"/>
      <c r="AA30" s="74"/>
      <c r="AB30" s="71"/>
      <c r="AC30" s="72"/>
      <c r="AD30" s="73"/>
      <c r="AE30" s="74"/>
      <c r="AF30" s="35"/>
      <c r="AG30" s="34"/>
      <c r="AH30" s="117"/>
      <c r="AI30" s="118"/>
      <c r="AJ30" s="129">
        <v>3</v>
      </c>
      <c r="AK30" s="116"/>
      <c r="AL30" s="117"/>
      <c r="AM30" s="118"/>
      <c r="AN30" s="129">
        <v>3</v>
      </c>
      <c r="AO30" s="116"/>
      <c r="AP30" s="117"/>
      <c r="AQ30" s="118"/>
      <c r="AR30" s="129">
        <v>3</v>
      </c>
      <c r="AS30" s="116"/>
      <c r="AT30" s="117"/>
      <c r="AU30" s="118"/>
      <c r="AV30" s="35"/>
    </row>
    <row r="31" spans="1:48" ht="22.5" customHeight="1" x14ac:dyDescent="0.4">
      <c r="A31" s="34"/>
      <c r="B31" s="71"/>
      <c r="C31" s="72"/>
      <c r="D31" s="73"/>
      <c r="E31" s="74"/>
      <c r="F31" s="71"/>
      <c r="G31" s="72"/>
      <c r="H31" s="73"/>
      <c r="I31" s="74"/>
      <c r="J31" s="71"/>
      <c r="K31" s="72"/>
      <c r="L31" s="73"/>
      <c r="M31" s="74"/>
      <c r="N31" s="71"/>
      <c r="O31" s="72"/>
      <c r="P31" s="35"/>
      <c r="Q31" s="34"/>
      <c r="R31" s="71"/>
      <c r="S31" s="72"/>
      <c r="T31" s="73"/>
      <c r="U31" s="74"/>
      <c r="V31" s="71"/>
      <c r="W31" s="72"/>
      <c r="X31" s="73"/>
      <c r="Y31" s="74"/>
      <c r="Z31" s="71"/>
      <c r="AA31" s="72"/>
      <c r="AB31" s="73"/>
      <c r="AC31" s="74"/>
      <c r="AD31" s="71"/>
      <c r="AE31" s="72"/>
      <c r="AF31" s="35"/>
      <c r="AG31" s="34"/>
      <c r="AH31" s="71"/>
      <c r="AI31" s="72"/>
      <c r="AJ31" s="117"/>
      <c r="AK31" s="118"/>
      <c r="AL31" s="124" t="s">
        <v>824</v>
      </c>
      <c r="AM31" s="116"/>
      <c r="AN31" s="117"/>
      <c r="AO31" s="118"/>
      <c r="AP31" s="129">
        <v>3</v>
      </c>
      <c r="AQ31" s="116"/>
      <c r="AR31" s="117"/>
      <c r="AS31" s="118"/>
      <c r="AT31" s="71"/>
      <c r="AU31" s="72"/>
      <c r="AV31" s="35"/>
    </row>
    <row r="32" spans="1:48" ht="22.5" customHeight="1" x14ac:dyDescent="0.4">
      <c r="A32" s="34"/>
      <c r="B32" s="73"/>
      <c r="C32" s="74"/>
      <c r="D32" s="75"/>
      <c r="E32" s="72"/>
      <c r="F32" s="73"/>
      <c r="G32" s="74"/>
      <c r="H32" s="71"/>
      <c r="I32" s="72"/>
      <c r="J32" s="73"/>
      <c r="K32" s="74"/>
      <c r="L32" s="71"/>
      <c r="M32" s="72"/>
      <c r="N32" s="73"/>
      <c r="O32" s="74"/>
      <c r="P32" s="35"/>
      <c r="Q32" s="34"/>
      <c r="R32" s="73"/>
      <c r="S32" s="74"/>
      <c r="T32" s="75"/>
      <c r="U32" s="72"/>
      <c r="V32" s="73"/>
      <c r="W32" s="74"/>
      <c r="X32" s="71"/>
      <c r="Y32" s="72"/>
      <c r="Z32" s="73"/>
      <c r="AA32" s="74"/>
      <c r="AB32" s="71"/>
      <c r="AC32" s="72"/>
      <c r="AD32" s="73"/>
      <c r="AE32" s="74"/>
      <c r="AF32" s="35"/>
      <c r="AG32" s="34"/>
      <c r="AH32" s="73"/>
      <c r="AI32" s="74"/>
      <c r="AJ32" s="86" t="s">
        <v>825</v>
      </c>
      <c r="AK32" s="72"/>
      <c r="AL32" s="117"/>
      <c r="AM32" s="118"/>
      <c r="AN32" s="129" t="s">
        <v>826</v>
      </c>
      <c r="AO32" s="116"/>
      <c r="AP32" s="117"/>
      <c r="AQ32" s="118"/>
      <c r="AR32" s="71"/>
      <c r="AS32" s="72"/>
      <c r="AT32" s="73"/>
      <c r="AU32" s="74"/>
      <c r="AV32" s="35"/>
    </row>
    <row r="33" spans="1:48" ht="22.5" customHeight="1" x14ac:dyDescent="0.4">
      <c r="A33" s="34"/>
      <c r="B33" s="68"/>
      <c r="C33" s="68"/>
      <c r="D33" s="73"/>
      <c r="E33" s="74"/>
      <c r="F33" s="68"/>
      <c r="G33" s="68"/>
      <c r="H33" s="73"/>
      <c r="I33" s="74"/>
      <c r="J33" s="68"/>
      <c r="K33" s="68"/>
      <c r="L33" s="73"/>
      <c r="M33" s="74"/>
      <c r="N33" s="68"/>
      <c r="O33" s="68"/>
      <c r="P33" s="35"/>
      <c r="Q33" s="34"/>
      <c r="R33" s="68"/>
      <c r="S33" s="68"/>
      <c r="T33" s="73"/>
      <c r="U33" s="74"/>
      <c r="V33" s="68"/>
      <c r="W33" s="68"/>
      <c r="X33" s="73"/>
      <c r="Y33" s="74"/>
      <c r="Z33" s="68"/>
      <c r="AA33" s="68"/>
      <c r="AB33" s="73"/>
      <c r="AC33" s="74"/>
      <c r="AD33" s="68"/>
      <c r="AE33" s="68"/>
      <c r="AF33" s="35"/>
      <c r="AG33" s="34"/>
      <c r="AH33" s="68"/>
      <c r="AI33" s="68"/>
      <c r="AJ33" s="73"/>
      <c r="AK33" s="74"/>
      <c r="AL33" s="68"/>
      <c r="AM33" s="68"/>
      <c r="AN33" s="117"/>
      <c r="AO33" s="118"/>
      <c r="AP33" s="68"/>
      <c r="AQ33" s="68"/>
      <c r="AR33" s="73"/>
      <c r="AS33" s="74"/>
      <c r="AT33" s="68"/>
      <c r="AU33" s="68"/>
      <c r="AV33" s="35"/>
    </row>
    <row r="34" spans="1:48" ht="22.5" customHeight="1" x14ac:dyDescent="0.4">
      <c r="A34" s="76" t="s">
        <v>837</v>
      </c>
      <c r="B34" s="77"/>
      <c r="C34" s="77"/>
      <c r="D34" s="77"/>
      <c r="E34" s="77"/>
      <c r="F34" s="77"/>
      <c r="G34" s="77"/>
      <c r="H34" s="77"/>
      <c r="I34" s="77"/>
      <c r="J34" s="77"/>
      <c r="K34" s="77"/>
      <c r="L34" s="77"/>
      <c r="M34" s="77"/>
      <c r="N34" s="77"/>
      <c r="O34" s="77"/>
      <c r="P34" s="78"/>
      <c r="Q34" s="76" t="s">
        <v>823</v>
      </c>
      <c r="R34" s="77"/>
      <c r="S34" s="77"/>
      <c r="T34" s="77"/>
      <c r="U34" s="77"/>
      <c r="V34" s="77"/>
      <c r="W34" s="77"/>
      <c r="X34" s="77"/>
      <c r="Y34" s="77"/>
      <c r="Z34" s="77"/>
      <c r="AA34" s="77"/>
      <c r="AB34" s="77"/>
      <c r="AC34" s="77"/>
      <c r="AD34" s="77"/>
      <c r="AE34" s="77"/>
      <c r="AF34" s="78"/>
      <c r="AG34" s="76" t="s">
        <v>832</v>
      </c>
      <c r="AH34" s="77"/>
      <c r="AI34" s="77"/>
      <c r="AJ34" s="77"/>
      <c r="AK34" s="77"/>
      <c r="AL34" s="77"/>
      <c r="AM34" s="77"/>
      <c r="AN34" s="77"/>
      <c r="AO34" s="77"/>
      <c r="AP34" s="77"/>
      <c r="AQ34" s="77"/>
      <c r="AR34" s="77"/>
      <c r="AS34" s="77"/>
      <c r="AT34" s="77"/>
      <c r="AU34" s="77"/>
      <c r="AV34" s="78"/>
    </row>
    <row r="35" spans="1:48" ht="22.5" customHeight="1" x14ac:dyDescent="0.4">
      <c r="A35" s="76"/>
      <c r="B35" s="77"/>
      <c r="C35" s="77"/>
      <c r="D35" s="77"/>
      <c r="E35" s="77"/>
      <c r="F35" s="77"/>
      <c r="G35" s="77"/>
      <c r="H35" s="77"/>
      <c r="I35" s="77"/>
      <c r="J35" s="77"/>
      <c r="K35" s="77"/>
      <c r="L35" s="77"/>
      <c r="M35" s="77"/>
      <c r="N35" s="77"/>
      <c r="O35" s="77"/>
      <c r="P35" s="78"/>
      <c r="Q35" s="76"/>
      <c r="R35" s="77"/>
      <c r="S35" s="77"/>
      <c r="T35" s="77"/>
      <c r="U35" s="77"/>
      <c r="V35" s="77"/>
      <c r="W35" s="77"/>
      <c r="X35" s="77"/>
      <c r="Y35" s="77"/>
      <c r="Z35" s="77"/>
      <c r="AA35" s="77"/>
      <c r="AB35" s="77"/>
      <c r="AC35" s="77"/>
      <c r="AD35" s="77"/>
      <c r="AE35" s="77"/>
      <c r="AF35" s="78"/>
      <c r="AG35" s="76"/>
      <c r="AH35" s="77"/>
      <c r="AI35" s="77"/>
      <c r="AJ35" s="77"/>
      <c r="AK35" s="77"/>
      <c r="AL35" s="77"/>
      <c r="AM35" s="77"/>
      <c r="AN35" s="77"/>
      <c r="AO35" s="77"/>
      <c r="AP35" s="77"/>
      <c r="AQ35" s="77"/>
      <c r="AR35" s="77"/>
      <c r="AS35" s="77"/>
      <c r="AT35" s="77"/>
      <c r="AU35" s="77"/>
      <c r="AV35" s="78"/>
    </row>
    <row r="36" spans="1:48" ht="22.5" customHeight="1" thickBot="1" x14ac:dyDescent="0.45">
      <c r="A36" s="79"/>
      <c r="B36" s="80"/>
      <c r="C36" s="80"/>
      <c r="D36" s="80"/>
      <c r="E36" s="80"/>
      <c r="F36" s="80"/>
      <c r="G36" s="80"/>
      <c r="H36" s="80"/>
      <c r="I36" s="80"/>
      <c r="J36" s="80"/>
      <c r="K36" s="80"/>
      <c r="L36" s="80"/>
      <c r="M36" s="80"/>
      <c r="N36" s="80"/>
      <c r="O36" s="80"/>
      <c r="P36" s="81"/>
      <c r="Q36" s="79"/>
      <c r="R36" s="80"/>
      <c r="S36" s="80"/>
      <c r="T36" s="80"/>
      <c r="U36" s="80"/>
      <c r="V36" s="80"/>
      <c r="W36" s="80"/>
      <c r="X36" s="80"/>
      <c r="Y36" s="80"/>
      <c r="Z36" s="80"/>
      <c r="AA36" s="80"/>
      <c r="AB36" s="80"/>
      <c r="AC36" s="80"/>
      <c r="AD36" s="80"/>
      <c r="AE36" s="80"/>
      <c r="AF36" s="81"/>
      <c r="AG36" s="79"/>
      <c r="AH36" s="80"/>
      <c r="AI36" s="80"/>
      <c r="AJ36" s="80"/>
      <c r="AK36" s="80"/>
      <c r="AL36" s="80"/>
      <c r="AM36" s="80"/>
      <c r="AN36" s="80"/>
      <c r="AO36" s="80"/>
      <c r="AP36" s="80"/>
      <c r="AQ36" s="80"/>
      <c r="AR36" s="80"/>
      <c r="AS36" s="80"/>
      <c r="AT36" s="80"/>
      <c r="AU36" s="80"/>
      <c r="AV36" s="81"/>
    </row>
    <row r="37" spans="1:48" ht="22.5" customHeight="1" x14ac:dyDescent="0.4">
      <c r="A37" s="30">
        <v>1.7</v>
      </c>
      <c r="B37" s="87"/>
      <c r="C37" s="87"/>
      <c r="D37" s="87"/>
      <c r="E37" s="87"/>
      <c r="F37" s="87"/>
      <c r="G37" s="87"/>
      <c r="H37" s="87"/>
      <c r="I37" s="87"/>
      <c r="J37" s="87"/>
      <c r="K37" s="87"/>
      <c r="L37" s="87"/>
      <c r="M37" s="87"/>
      <c r="N37" s="87"/>
      <c r="O37" s="87"/>
      <c r="P37" s="31"/>
      <c r="Q37" s="30">
        <v>2.1</v>
      </c>
      <c r="R37" s="87"/>
      <c r="S37" s="87"/>
      <c r="T37" s="88"/>
      <c r="U37" s="88"/>
      <c r="V37" s="87"/>
      <c r="W37" s="87"/>
      <c r="X37" s="88"/>
      <c r="Y37" s="88"/>
      <c r="Z37" s="87"/>
      <c r="AA37" s="87"/>
      <c r="AB37" s="88"/>
      <c r="AC37" s="88"/>
      <c r="AD37" s="87"/>
      <c r="AE37" s="87"/>
      <c r="AF37" s="31"/>
    </row>
    <row r="38" spans="1:48" ht="22.5" customHeight="1" x14ac:dyDescent="0.4">
      <c r="A38" s="34"/>
      <c r="B38" s="68"/>
      <c r="C38" s="68"/>
      <c r="D38" s="71"/>
      <c r="E38" s="72"/>
      <c r="F38" s="68"/>
      <c r="G38" s="68"/>
      <c r="H38" s="75" t="s">
        <v>816</v>
      </c>
      <c r="I38" s="72"/>
      <c r="J38" s="68"/>
      <c r="K38" s="68"/>
      <c r="L38" s="71"/>
      <c r="M38" s="72"/>
      <c r="N38" s="68"/>
      <c r="O38" s="68"/>
      <c r="P38" s="35"/>
      <c r="Q38" s="34"/>
      <c r="R38" s="68"/>
      <c r="S38" s="68"/>
      <c r="T38" s="93" t="s">
        <v>834</v>
      </c>
      <c r="U38" s="94"/>
      <c r="V38" s="68"/>
      <c r="W38" s="68"/>
      <c r="X38" s="71"/>
      <c r="Y38" s="72"/>
      <c r="Z38" s="68"/>
      <c r="AA38" s="68"/>
      <c r="AB38" s="93">
        <v>3</v>
      </c>
      <c r="AC38" s="94"/>
      <c r="AD38" s="68"/>
      <c r="AE38" s="68"/>
      <c r="AF38" s="35"/>
    </row>
    <row r="39" spans="1:48" ht="22.5" customHeight="1" x14ac:dyDescent="0.4">
      <c r="A39" s="34"/>
      <c r="B39" s="71"/>
      <c r="C39" s="72"/>
      <c r="D39" s="73"/>
      <c r="E39" s="74"/>
      <c r="F39" s="75" t="s">
        <v>816</v>
      </c>
      <c r="G39" s="72"/>
      <c r="H39" s="73"/>
      <c r="I39" s="74"/>
      <c r="J39" s="75" t="s">
        <v>816</v>
      </c>
      <c r="K39" s="72"/>
      <c r="L39" s="73"/>
      <c r="M39" s="74"/>
      <c r="N39" s="71"/>
      <c r="O39" s="72"/>
      <c r="P39" s="35"/>
      <c r="Q39" s="34"/>
      <c r="R39" s="71" t="s">
        <v>840</v>
      </c>
      <c r="S39" s="72"/>
      <c r="T39" s="95"/>
      <c r="U39" s="96"/>
      <c r="V39" s="71" t="s">
        <v>840</v>
      </c>
      <c r="W39" s="72"/>
      <c r="X39" s="73"/>
      <c r="Y39" s="74"/>
      <c r="Z39" s="93">
        <v>3</v>
      </c>
      <c r="AA39" s="94"/>
      <c r="AB39" s="95"/>
      <c r="AC39" s="96"/>
      <c r="AD39" s="93">
        <v>3</v>
      </c>
      <c r="AE39" s="94"/>
      <c r="AF39" s="35"/>
    </row>
    <row r="40" spans="1:48" ht="22.5" customHeight="1" x14ac:dyDescent="0.4">
      <c r="A40" s="34"/>
      <c r="B40" s="73"/>
      <c r="C40" s="74"/>
      <c r="D40" s="75" t="s">
        <v>816</v>
      </c>
      <c r="E40" s="72"/>
      <c r="F40" s="73"/>
      <c r="G40" s="74"/>
      <c r="H40" s="75" t="s">
        <v>816</v>
      </c>
      <c r="I40" s="72"/>
      <c r="J40" s="73"/>
      <c r="K40" s="74"/>
      <c r="L40" s="75" t="s">
        <v>816</v>
      </c>
      <c r="M40" s="72"/>
      <c r="N40" s="73"/>
      <c r="O40" s="74"/>
      <c r="P40" s="35"/>
      <c r="Q40" s="34"/>
      <c r="R40" s="73"/>
      <c r="S40" s="74"/>
      <c r="T40" s="82" t="s">
        <v>813</v>
      </c>
      <c r="U40" s="83"/>
      <c r="V40" s="73"/>
      <c r="W40" s="74"/>
      <c r="X40" s="75"/>
      <c r="Y40" s="72"/>
      <c r="Z40" s="95"/>
      <c r="AA40" s="96"/>
      <c r="AB40" s="82" t="s">
        <v>813</v>
      </c>
      <c r="AC40" s="83"/>
      <c r="AD40" s="95"/>
      <c r="AE40" s="96"/>
      <c r="AF40" s="35"/>
    </row>
    <row r="41" spans="1:48" ht="22.5" customHeight="1" x14ac:dyDescent="0.4">
      <c r="A41" s="34"/>
      <c r="B41" s="75" t="s">
        <v>816</v>
      </c>
      <c r="C41" s="72"/>
      <c r="D41" s="73"/>
      <c r="E41" s="74"/>
      <c r="F41" s="75" t="s">
        <v>816</v>
      </c>
      <c r="G41" s="72"/>
      <c r="H41" s="73"/>
      <c r="I41" s="74"/>
      <c r="J41" s="75" t="s">
        <v>816</v>
      </c>
      <c r="K41" s="72"/>
      <c r="L41" s="73"/>
      <c r="M41" s="74"/>
      <c r="N41" s="75" t="s">
        <v>816</v>
      </c>
      <c r="O41" s="72"/>
      <c r="P41" s="35"/>
      <c r="Q41" s="34"/>
      <c r="R41" s="86" t="s">
        <v>835</v>
      </c>
      <c r="S41" s="72"/>
      <c r="T41" s="84"/>
      <c r="U41" s="85"/>
      <c r="V41" s="71" t="s">
        <v>840</v>
      </c>
      <c r="W41" s="72"/>
      <c r="X41" s="73"/>
      <c r="Y41" s="74"/>
      <c r="Z41" s="106" t="s">
        <v>835</v>
      </c>
      <c r="AA41" s="94"/>
      <c r="AB41" s="84"/>
      <c r="AC41" s="85"/>
      <c r="AD41" s="71" t="s">
        <v>838</v>
      </c>
      <c r="AE41" s="72"/>
      <c r="AF41" s="35"/>
    </row>
    <row r="42" spans="1:48" ht="22.5" customHeight="1" x14ac:dyDescent="0.4">
      <c r="A42" s="34"/>
      <c r="B42" s="73"/>
      <c r="C42" s="74"/>
      <c r="D42" s="75" t="s">
        <v>816</v>
      </c>
      <c r="E42" s="72"/>
      <c r="F42" s="73"/>
      <c r="G42" s="74"/>
      <c r="H42" s="93">
        <v>0</v>
      </c>
      <c r="I42" s="94"/>
      <c r="J42" s="73"/>
      <c r="K42" s="74"/>
      <c r="L42" s="75" t="s">
        <v>816</v>
      </c>
      <c r="M42" s="72"/>
      <c r="N42" s="73"/>
      <c r="O42" s="74"/>
      <c r="P42" s="35"/>
      <c r="Q42" s="34"/>
      <c r="R42" s="73"/>
      <c r="S42" s="74"/>
      <c r="T42" s="97" t="s">
        <v>839</v>
      </c>
      <c r="U42" s="98"/>
      <c r="V42" s="73"/>
      <c r="W42" s="74"/>
      <c r="X42" s="75"/>
      <c r="Y42" s="72"/>
      <c r="Z42" s="95"/>
      <c r="AA42" s="96"/>
      <c r="AB42" s="101" t="s">
        <v>839</v>
      </c>
      <c r="AC42" s="102"/>
      <c r="AD42" s="73"/>
      <c r="AE42" s="74"/>
      <c r="AF42" s="35"/>
    </row>
    <row r="43" spans="1:48" ht="22.5" customHeight="1" x14ac:dyDescent="0.4">
      <c r="A43" s="34"/>
      <c r="B43" s="75" t="s">
        <v>816</v>
      </c>
      <c r="C43" s="72"/>
      <c r="D43" s="73"/>
      <c r="E43" s="74"/>
      <c r="F43" s="109" t="s">
        <v>812</v>
      </c>
      <c r="G43" s="110"/>
      <c r="H43" s="95"/>
      <c r="I43" s="96"/>
      <c r="J43" s="93">
        <v>0</v>
      </c>
      <c r="K43" s="94"/>
      <c r="L43" s="73"/>
      <c r="M43" s="74"/>
      <c r="N43" s="75" t="s">
        <v>816</v>
      </c>
      <c r="O43" s="72"/>
      <c r="P43" s="35"/>
      <c r="Q43" s="34"/>
      <c r="R43" s="71"/>
      <c r="S43" s="72"/>
      <c r="T43" s="99"/>
      <c r="U43" s="100"/>
      <c r="V43" s="105" t="s">
        <v>842</v>
      </c>
      <c r="W43" s="98"/>
      <c r="X43" s="73"/>
      <c r="Y43" s="74"/>
      <c r="Z43" s="105" t="s">
        <v>844</v>
      </c>
      <c r="AA43" s="98"/>
      <c r="AB43" s="103"/>
      <c r="AC43" s="104"/>
      <c r="AD43" s="71"/>
      <c r="AE43" s="72"/>
      <c r="AF43" s="35"/>
    </row>
    <row r="44" spans="1:48" ht="22.5" customHeight="1" x14ac:dyDescent="0.4">
      <c r="A44" s="34"/>
      <c r="B44" s="73"/>
      <c r="C44" s="74"/>
      <c r="D44" s="75" t="s">
        <v>816</v>
      </c>
      <c r="E44" s="72"/>
      <c r="F44" s="111"/>
      <c r="G44" s="112"/>
      <c r="H44" s="113" t="s">
        <v>817</v>
      </c>
      <c r="I44" s="83"/>
      <c r="J44" s="95"/>
      <c r="K44" s="96"/>
      <c r="L44" s="75" t="s">
        <v>816</v>
      </c>
      <c r="M44" s="72"/>
      <c r="N44" s="73"/>
      <c r="O44" s="74"/>
      <c r="P44" s="35"/>
      <c r="Q44" s="34"/>
      <c r="R44" s="73"/>
      <c r="S44" s="74"/>
      <c r="T44" s="75"/>
      <c r="U44" s="72"/>
      <c r="V44" s="99"/>
      <c r="W44" s="100"/>
      <c r="X44" s="75"/>
      <c r="Y44" s="72"/>
      <c r="Z44" s="99"/>
      <c r="AA44" s="100"/>
      <c r="AB44" s="75"/>
      <c r="AC44" s="72"/>
      <c r="AD44" s="73"/>
      <c r="AE44" s="74"/>
      <c r="AF44" s="35"/>
    </row>
    <row r="45" spans="1:48" ht="22.5" customHeight="1" x14ac:dyDescent="0.4">
      <c r="A45" s="34"/>
      <c r="B45" s="75" t="s">
        <v>816</v>
      </c>
      <c r="C45" s="72"/>
      <c r="D45" s="73"/>
      <c r="E45" s="74"/>
      <c r="F45" s="107" t="s">
        <v>833</v>
      </c>
      <c r="G45" s="94"/>
      <c r="H45" s="84"/>
      <c r="I45" s="85"/>
      <c r="J45" s="93">
        <v>0</v>
      </c>
      <c r="K45" s="94"/>
      <c r="L45" s="73"/>
      <c r="M45" s="74"/>
      <c r="N45" s="97" t="s">
        <v>687</v>
      </c>
      <c r="O45" s="98"/>
      <c r="P45" s="35"/>
      <c r="Q45" s="34"/>
      <c r="R45" s="71"/>
      <c r="S45" s="72"/>
      <c r="T45" s="73"/>
      <c r="U45" s="74"/>
      <c r="V45" s="105" t="s">
        <v>843</v>
      </c>
      <c r="W45" s="98"/>
      <c r="X45" s="73"/>
      <c r="Y45" s="74"/>
      <c r="Z45" s="105" t="s">
        <v>845</v>
      </c>
      <c r="AA45" s="98"/>
      <c r="AB45" s="73"/>
      <c r="AC45" s="74"/>
      <c r="AD45" s="71"/>
      <c r="AE45" s="72"/>
      <c r="AF45" s="35"/>
    </row>
    <row r="46" spans="1:48" ht="22.5" customHeight="1" x14ac:dyDescent="0.4">
      <c r="A46" s="34"/>
      <c r="B46" s="73"/>
      <c r="C46" s="74"/>
      <c r="D46" s="75" t="s">
        <v>816</v>
      </c>
      <c r="E46" s="72"/>
      <c r="F46" s="95"/>
      <c r="G46" s="96"/>
      <c r="H46" s="93">
        <v>0</v>
      </c>
      <c r="I46" s="94"/>
      <c r="J46" s="95"/>
      <c r="K46" s="96"/>
      <c r="L46" s="75" t="s">
        <v>816</v>
      </c>
      <c r="M46" s="72"/>
      <c r="N46" s="99"/>
      <c r="O46" s="100"/>
      <c r="P46" s="35"/>
      <c r="Q46" s="34"/>
      <c r="R46" s="73"/>
      <c r="S46" s="74"/>
      <c r="T46" s="93" t="s">
        <v>834</v>
      </c>
      <c r="U46" s="94"/>
      <c r="V46" s="99"/>
      <c r="W46" s="100"/>
      <c r="X46" s="75"/>
      <c r="Y46" s="72"/>
      <c r="Z46" s="99"/>
      <c r="AA46" s="100"/>
      <c r="AB46" s="93">
        <v>3</v>
      </c>
      <c r="AC46" s="94"/>
      <c r="AD46" s="73"/>
      <c r="AE46" s="74"/>
      <c r="AF46" s="35"/>
    </row>
    <row r="47" spans="1:48" ht="22.5" customHeight="1" x14ac:dyDescent="0.4">
      <c r="A47" s="34"/>
      <c r="B47" s="75" t="s">
        <v>816</v>
      </c>
      <c r="C47" s="72"/>
      <c r="D47" s="73"/>
      <c r="E47" s="74"/>
      <c r="F47" s="75" t="s">
        <v>816</v>
      </c>
      <c r="G47" s="72"/>
      <c r="H47" s="95"/>
      <c r="I47" s="96"/>
      <c r="J47" s="75" t="s">
        <v>816</v>
      </c>
      <c r="K47" s="72"/>
      <c r="L47" s="73"/>
      <c r="M47" s="74"/>
      <c r="N47" s="75" t="s">
        <v>816</v>
      </c>
      <c r="O47" s="72"/>
      <c r="P47" s="35"/>
      <c r="Q47" s="34"/>
      <c r="R47" s="71" t="s">
        <v>840</v>
      </c>
      <c r="S47" s="72"/>
      <c r="T47" s="95"/>
      <c r="U47" s="96"/>
      <c r="V47" s="93" t="s">
        <v>846</v>
      </c>
      <c r="W47" s="94"/>
      <c r="X47" s="73"/>
      <c r="Y47" s="74"/>
      <c r="Z47" s="93" t="s">
        <v>841</v>
      </c>
      <c r="AA47" s="94"/>
      <c r="AB47" s="95"/>
      <c r="AC47" s="96"/>
      <c r="AD47" s="93">
        <v>3</v>
      </c>
      <c r="AE47" s="94"/>
      <c r="AF47" s="35"/>
    </row>
    <row r="48" spans="1:48" ht="22.5" customHeight="1" x14ac:dyDescent="0.4">
      <c r="A48" s="34"/>
      <c r="B48" s="73"/>
      <c r="C48" s="74"/>
      <c r="D48" s="75" t="s">
        <v>816</v>
      </c>
      <c r="E48" s="72"/>
      <c r="F48" s="73"/>
      <c r="G48" s="74"/>
      <c r="H48" s="75" t="s">
        <v>816</v>
      </c>
      <c r="I48" s="72"/>
      <c r="J48" s="73"/>
      <c r="K48" s="74"/>
      <c r="L48" s="75" t="s">
        <v>816</v>
      </c>
      <c r="M48" s="72"/>
      <c r="N48" s="73"/>
      <c r="O48" s="74"/>
      <c r="P48" s="35"/>
      <c r="Q48" s="34"/>
      <c r="R48" s="73"/>
      <c r="S48" s="74"/>
      <c r="T48" s="82" t="s">
        <v>813</v>
      </c>
      <c r="U48" s="83"/>
      <c r="V48" s="95"/>
      <c r="W48" s="96"/>
      <c r="X48" s="75"/>
      <c r="Y48" s="72"/>
      <c r="Z48" s="95"/>
      <c r="AA48" s="96"/>
      <c r="AB48" s="82" t="s">
        <v>813</v>
      </c>
      <c r="AC48" s="83"/>
      <c r="AD48" s="95"/>
      <c r="AE48" s="96"/>
      <c r="AF48" s="35"/>
    </row>
    <row r="49" spans="1:32" ht="22.5" customHeight="1" x14ac:dyDescent="0.4">
      <c r="A49" s="34"/>
      <c r="B49" s="71"/>
      <c r="C49" s="72"/>
      <c r="D49" s="73"/>
      <c r="E49" s="74"/>
      <c r="F49" s="108" t="s">
        <v>824</v>
      </c>
      <c r="G49" s="72"/>
      <c r="H49" s="73"/>
      <c r="I49" s="74"/>
      <c r="J49" s="75" t="s">
        <v>816</v>
      </c>
      <c r="K49" s="72"/>
      <c r="L49" s="73"/>
      <c r="M49" s="74"/>
      <c r="N49" s="71"/>
      <c r="O49" s="72"/>
      <c r="P49" s="35"/>
      <c r="Q49" s="34"/>
      <c r="R49" s="86" t="s">
        <v>835</v>
      </c>
      <c r="S49" s="72"/>
      <c r="T49" s="84"/>
      <c r="U49" s="85"/>
      <c r="V49" s="71" t="s">
        <v>840</v>
      </c>
      <c r="W49" s="72"/>
      <c r="X49" s="73"/>
      <c r="Y49" s="74"/>
      <c r="Z49" s="93">
        <v>3</v>
      </c>
      <c r="AA49" s="94"/>
      <c r="AB49" s="84"/>
      <c r="AC49" s="85"/>
      <c r="AD49" s="93" t="s">
        <v>838</v>
      </c>
      <c r="AE49" s="94"/>
      <c r="AF49" s="35"/>
    </row>
    <row r="50" spans="1:32" ht="22.5" customHeight="1" x14ac:dyDescent="0.4">
      <c r="A50" s="34"/>
      <c r="B50" s="73"/>
      <c r="C50" s="74"/>
      <c r="D50" s="86" t="s">
        <v>825</v>
      </c>
      <c r="E50" s="72"/>
      <c r="F50" s="73"/>
      <c r="G50" s="74"/>
      <c r="H50" s="71" t="s">
        <v>826</v>
      </c>
      <c r="I50" s="72"/>
      <c r="J50" s="73"/>
      <c r="K50" s="74"/>
      <c r="L50" s="71"/>
      <c r="M50" s="72"/>
      <c r="N50" s="73"/>
      <c r="O50" s="74"/>
      <c r="P50" s="35"/>
      <c r="Q50" s="34"/>
      <c r="R50" s="73"/>
      <c r="S50" s="74"/>
      <c r="T50" s="97" t="s">
        <v>839</v>
      </c>
      <c r="U50" s="98"/>
      <c r="V50" s="73"/>
      <c r="W50" s="74"/>
      <c r="X50" s="71"/>
      <c r="Y50" s="72"/>
      <c r="Z50" s="95"/>
      <c r="AA50" s="96"/>
      <c r="AB50" s="101" t="s">
        <v>839</v>
      </c>
      <c r="AC50" s="102"/>
      <c r="AD50" s="95"/>
      <c r="AE50" s="96"/>
      <c r="AF50" s="35"/>
    </row>
    <row r="51" spans="1:32" ht="22.5" customHeight="1" x14ac:dyDescent="0.4">
      <c r="A51" s="34"/>
      <c r="B51" s="68"/>
      <c r="C51" s="68"/>
      <c r="D51" s="73"/>
      <c r="E51" s="74"/>
      <c r="F51" s="68"/>
      <c r="G51" s="68"/>
      <c r="H51" s="73"/>
      <c r="I51" s="74"/>
      <c r="J51" s="68"/>
      <c r="K51" s="68"/>
      <c r="L51" s="73"/>
      <c r="M51" s="74"/>
      <c r="N51" s="68"/>
      <c r="O51" s="68"/>
      <c r="P51" s="35"/>
      <c r="Q51" s="34"/>
      <c r="R51" s="68"/>
      <c r="S51" s="68"/>
      <c r="T51" s="99"/>
      <c r="U51" s="100"/>
      <c r="V51" s="68"/>
      <c r="W51" s="68"/>
      <c r="X51" s="73"/>
      <c r="Y51" s="74"/>
      <c r="Z51" s="68"/>
      <c r="AA51" s="68"/>
      <c r="AB51" s="103"/>
      <c r="AC51" s="104"/>
      <c r="AD51" s="68"/>
      <c r="AE51" s="68"/>
      <c r="AF51" s="35"/>
    </row>
    <row r="52" spans="1:32" ht="22.5" customHeight="1" x14ac:dyDescent="0.4">
      <c r="A52" s="76" t="s">
        <v>836</v>
      </c>
      <c r="B52" s="77"/>
      <c r="C52" s="77"/>
      <c r="D52" s="77"/>
      <c r="E52" s="77"/>
      <c r="F52" s="77"/>
      <c r="G52" s="77"/>
      <c r="H52" s="77"/>
      <c r="I52" s="77"/>
      <c r="J52" s="77"/>
      <c r="K52" s="77"/>
      <c r="L52" s="77"/>
      <c r="M52" s="77"/>
      <c r="N52" s="77"/>
      <c r="O52" s="77"/>
      <c r="P52" s="78"/>
      <c r="Q52" s="76" t="s">
        <v>847</v>
      </c>
      <c r="R52" s="77"/>
      <c r="S52" s="77"/>
      <c r="T52" s="77"/>
      <c r="U52" s="77"/>
      <c r="V52" s="77"/>
      <c r="W52" s="77"/>
      <c r="X52" s="77"/>
      <c r="Y52" s="77"/>
      <c r="Z52" s="77"/>
      <c r="AA52" s="77"/>
      <c r="AB52" s="77"/>
      <c r="AC52" s="77"/>
      <c r="AD52" s="77"/>
      <c r="AE52" s="77"/>
      <c r="AF52" s="78"/>
    </row>
    <row r="53" spans="1:32" ht="22.5" customHeight="1" x14ac:dyDescent="0.4">
      <c r="A53" s="76"/>
      <c r="B53" s="77"/>
      <c r="C53" s="77"/>
      <c r="D53" s="77"/>
      <c r="E53" s="77"/>
      <c r="F53" s="77"/>
      <c r="G53" s="77"/>
      <c r="H53" s="77"/>
      <c r="I53" s="77"/>
      <c r="J53" s="77"/>
      <c r="K53" s="77"/>
      <c r="L53" s="77"/>
      <c r="M53" s="77"/>
      <c r="N53" s="77"/>
      <c r="O53" s="77"/>
      <c r="P53" s="78"/>
      <c r="Q53" s="76"/>
      <c r="R53" s="77"/>
      <c r="S53" s="77"/>
      <c r="T53" s="77"/>
      <c r="U53" s="77"/>
      <c r="V53" s="77"/>
      <c r="W53" s="77"/>
      <c r="X53" s="77"/>
      <c r="Y53" s="77"/>
      <c r="Z53" s="77"/>
      <c r="AA53" s="77"/>
      <c r="AB53" s="77"/>
      <c r="AC53" s="77"/>
      <c r="AD53" s="77"/>
      <c r="AE53" s="77"/>
      <c r="AF53" s="78"/>
    </row>
    <row r="54" spans="1:32" ht="22.5" customHeight="1" thickBot="1" x14ac:dyDescent="0.45">
      <c r="A54" s="79"/>
      <c r="B54" s="80"/>
      <c r="C54" s="80"/>
      <c r="D54" s="80"/>
      <c r="E54" s="80"/>
      <c r="F54" s="80"/>
      <c r="G54" s="80"/>
      <c r="H54" s="80"/>
      <c r="I54" s="80"/>
      <c r="J54" s="80"/>
      <c r="K54" s="80"/>
      <c r="L54" s="80"/>
      <c r="M54" s="80"/>
      <c r="N54" s="80"/>
      <c r="O54" s="80"/>
      <c r="P54" s="81"/>
      <c r="Q54" s="79"/>
      <c r="R54" s="80"/>
      <c r="S54" s="80"/>
      <c r="T54" s="80"/>
      <c r="U54" s="80"/>
      <c r="V54" s="80"/>
      <c r="W54" s="80"/>
      <c r="X54" s="80"/>
      <c r="Y54" s="80"/>
      <c r="Z54" s="80"/>
      <c r="AA54" s="80"/>
      <c r="AB54" s="80"/>
      <c r="AC54" s="80"/>
      <c r="AD54" s="80"/>
      <c r="AE54" s="80"/>
      <c r="AF54" s="81"/>
    </row>
    <row r="55" spans="1:32" ht="22.5" customHeight="1" x14ac:dyDescent="0.4">
      <c r="A55" s="30">
        <v>3.2</v>
      </c>
      <c r="B55" s="87"/>
      <c r="C55" s="87"/>
      <c r="D55" s="88"/>
      <c r="E55" s="88"/>
      <c r="F55" s="87"/>
      <c r="G55" s="87"/>
      <c r="H55" s="88"/>
      <c r="I55" s="88"/>
      <c r="J55" s="87"/>
      <c r="K55" s="87"/>
      <c r="L55" s="88"/>
      <c r="M55" s="88"/>
      <c r="N55" s="87"/>
      <c r="O55" s="87"/>
      <c r="P55" s="31"/>
    </row>
    <row r="56" spans="1:32" ht="22.5" customHeight="1" x14ac:dyDescent="0.4">
      <c r="A56" s="34"/>
      <c r="B56" s="68"/>
      <c r="C56" s="68"/>
      <c r="D56" s="71"/>
      <c r="E56" s="72"/>
      <c r="F56" s="68"/>
      <c r="G56" s="68"/>
      <c r="H56" s="71"/>
      <c r="I56" s="72"/>
      <c r="J56" s="68"/>
      <c r="K56" s="68"/>
      <c r="L56" s="71"/>
      <c r="M56" s="72"/>
      <c r="N56" s="68"/>
      <c r="O56" s="68"/>
      <c r="P56" s="35"/>
    </row>
    <row r="57" spans="1:32" ht="22.5" customHeight="1" x14ac:dyDescent="0.4">
      <c r="A57" s="34"/>
      <c r="B57" s="71"/>
      <c r="C57" s="72"/>
      <c r="D57" s="73"/>
      <c r="E57" s="74"/>
      <c r="F57" s="71"/>
      <c r="G57" s="72"/>
      <c r="H57" s="73"/>
      <c r="I57" s="74"/>
      <c r="J57" s="71"/>
      <c r="K57" s="72"/>
      <c r="L57" s="73"/>
      <c r="M57" s="74"/>
      <c r="N57" s="71"/>
      <c r="O57" s="72"/>
      <c r="P57" s="35"/>
    </row>
    <row r="58" spans="1:32" ht="22.5" customHeight="1" x14ac:dyDescent="0.4">
      <c r="A58" s="34"/>
      <c r="B58" s="73"/>
      <c r="C58" s="74"/>
      <c r="D58" s="75"/>
      <c r="E58" s="72"/>
      <c r="F58" s="73"/>
      <c r="G58" s="74"/>
      <c r="H58" s="71"/>
      <c r="I58" s="72"/>
      <c r="J58" s="73"/>
      <c r="K58" s="74"/>
      <c r="L58" s="71"/>
      <c r="M58" s="72"/>
      <c r="N58" s="73"/>
      <c r="O58" s="74"/>
      <c r="P58" s="35"/>
    </row>
    <row r="59" spans="1:32" ht="22.5" customHeight="1" x14ac:dyDescent="0.4">
      <c r="A59" s="34"/>
      <c r="B59" s="71"/>
      <c r="C59" s="72"/>
      <c r="D59" s="73"/>
      <c r="E59" s="74"/>
      <c r="F59" s="71"/>
      <c r="G59" s="72"/>
      <c r="H59" s="73"/>
      <c r="I59" s="74"/>
      <c r="J59" s="71"/>
      <c r="K59" s="72"/>
      <c r="L59" s="73"/>
      <c r="M59" s="74"/>
      <c r="N59" s="71"/>
      <c r="O59" s="72"/>
      <c r="P59" s="35"/>
    </row>
    <row r="60" spans="1:32" ht="22.5" customHeight="1" x14ac:dyDescent="0.4">
      <c r="A60" s="34"/>
      <c r="B60" s="73"/>
      <c r="C60" s="74"/>
      <c r="D60" s="71"/>
      <c r="E60" s="72"/>
      <c r="F60" s="73"/>
      <c r="G60" s="74"/>
      <c r="H60" s="71"/>
      <c r="I60" s="72"/>
      <c r="J60" s="73"/>
      <c r="K60" s="74"/>
      <c r="L60" s="89" t="s">
        <v>882</v>
      </c>
      <c r="M60" s="90"/>
      <c r="N60" s="73"/>
      <c r="O60" s="74"/>
      <c r="P60" s="35"/>
    </row>
    <row r="61" spans="1:32" ht="22.5" customHeight="1" x14ac:dyDescent="0.4">
      <c r="A61" s="34"/>
      <c r="B61" s="71"/>
      <c r="C61" s="72"/>
      <c r="D61" s="73"/>
      <c r="E61" s="74"/>
      <c r="F61" s="71"/>
      <c r="G61" s="72"/>
      <c r="H61" s="73"/>
      <c r="I61" s="74"/>
      <c r="J61" s="71" t="s">
        <v>880</v>
      </c>
      <c r="K61" s="72"/>
      <c r="L61" s="91"/>
      <c r="M61" s="92"/>
      <c r="N61" s="71"/>
      <c r="O61" s="72"/>
      <c r="P61" s="35"/>
    </row>
    <row r="62" spans="1:32" ht="22.5" customHeight="1" x14ac:dyDescent="0.4">
      <c r="A62" s="34"/>
      <c r="B62" s="73"/>
      <c r="C62" s="74"/>
      <c r="D62" s="82" t="s">
        <v>878</v>
      </c>
      <c r="E62" s="83"/>
      <c r="F62" s="73"/>
      <c r="G62" s="74"/>
      <c r="H62" s="86" t="s">
        <v>879</v>
      </c>
      <c r="I62" s="72"/>
      <c r="J62" s="73"/>
      <c r="K62" s="74"/>
      <c r="L62" s="71"/>
      <c r="M62" s="72"/>
      <c r="N62" s="73"/>
      <c r="O62" s="74"/>
      <c r="P62" s="35"/>
    </row>
    <row r="63" spans="1:32" ht="22.5" customHeight="1" x14ac:dyDescent="0.4">
      <c r="A63" s="34"/>
      <c r="B63" s="71"/>
      <c r="C63" s="72"/>
      <c r="D63" s="84"/>
      <c r="E63" s="85"/>
      <c r="F63" s="71"/>
      <c r="G63" s="72"/>
      <c r="H63" s="73"/>
      <c r="I63" s="74"/>
      <c r="J63" s="71"/>
      <c r="K63" s="72"/>
      <c r="L63" s="73"/>
      <c r="M63" s="74"/>
      <c r="N63" s="71"/>
      <c r="O63" s="72"/>
      <c r="P63" s="35"/>
    </row>
    <row r="64" spans="1:32" ht="22.5" customHeight="1" x14ac:dyDescent="0.4">
      <c r="A64" s="34"/>
      <c r="B64" s="73"/>
      <c r="C64" s="74"/>
      <c r="D64" s="71"/>
      <c r="E64" s="72"/>
      <c r="F64" s="73"/>
      <c r="G64" s="74"/>
      <c r="H64" s="71" t="s">
        <v>881</v>
      </c>
      <c r="I64" s="72"/>
      <c r="J64" s="73"/>
      <c r="K64" s="74"/>
      <c r="L64" s="71"/>
      <c r="M64" s="72"/>
      <c r="N64" s="73"/>
      <c r="O64" s="74"/>
      <c r="P64" s="35"/>
    </row>
    <row r="65" spans="1:16" ht="22.5" customHeight="1" x14ac:dyDescent="0.4">
      <c r="A65" s="34"/>
      <c r="B65" s="71"/>
      <c r="C65" s="72"/>
      <c r="D65" s="73"/>
      <c r="E65" s="74"/>
      <c r="F65" s="71"/>
      <c r="G65" s="72"/>
      <c r="H65" s="73"/>
      <c r="I65" s="74"/>
      <c r="J65" s="71"/>
      <c r="K65" s="72"/>
      <c r="L65" s="73"/>
      <c r="M65" s="74"/>
      <c r="N65" s="71"/>
      <c r="O65" s="72"/>
      <c r="P65" s="35"/>
    </row>
    <row r="66" spans="1:16" ht="22.5" customHeight="1" x14ac:dyDescent="0.4">
      <c r="A66" s="34"/>
      <c r="B66" s="73"/>
      <c r="C66" s="74"/>
      <c r="D66" s="71"/>
      <c r="E66" s="72"/>
      <c r="F66" s="73"/>
      <c r="G66" s="74"/>
      <c r="H66" s="71"/>
      <c r="I66" s="72"/>
      <c r="J66" s="73"/>
      <c r="K66" s="74"/>
      <c r="L66" s="71"/>
      <c r="M66" s="72"/>
      <c r="N66" s="73"/>
      <c r="O66" s="74"/>
      <c r="P66" s="35"/>
    </row>
    <row r="67" spans="1:16" ht="22.5" customHeight="1" x14ac:dyDescent="0.4">
      <c r="A67" s="34"/>
      <c r="B67" s="71"/>
      <c r="C67" s="72"/>
      <c r="D67" s="73"/>
      <c r="E67" s="74"/>
      <c r="F67" s="71"/>
      <c r="G67" s="72"/>
      <c r="H67" s="73"/>
      <c r="I67" s="74"/>
      <c r="J67" s="71"/>
      <c r="K67" s="72"/>
      <c r="L67" s="73"/>
      <c r="M67" s="74"/>
      <c r="N67" s="71"/>
      <c r="O67" s="72"/>
      <c r="P67" s="35"/>
    </row>
    <row r="68" spans="1:16" ht="22.5" customHeight="1" x14ac:dyDescent="0.4">
      <c r="A68" s="34"/>
      <c r="B68" s="73"/>
      <c r="C68" s="74"/>
      <c r="D68" s="75"/>
      <c r="E68" s="72"/>
      <c r="F68" s="73"/>
      <c r="G68" s="74"/>
      <c r="H68" s="71"/>
      <c r="I68" s="72"/>
      <c r="J68" s="73"/>
      <c r="K68" s="74"/>
      <c r="L68" s="71"/>
      <c r="M68" s="72"/>
      <c r="N68" s="73"/>
      <c r="O68" s="74"/>
      <c r="P68" s="35"/>
    </row>
    <row r="69" spans="1:16" ht="22.5" customHeight="1" x14ac:dyDescent="0.4">
      <c r="A69" s="34"/>
      <c r="B69" s="68"/>
      <c r="C69" s="68"/>
      <c r="D69" s="73"/>
      <c r="E69" s="74"/>
      <c r="F69" s="68"/>
      <c r="G69" s="68"/>
      <c r="H69" s="73"/>
      <c r="I69" s="74"/>
      <c r="J69" s="68"/>
      <c r="K69" s="68"/>
      <c r="L69" s="73"/>
      <c r="M69" s="74"/>
      <c r="N69" s="68"/>
      <c r="O69" s="68"/>
      <c r="P69" s="35"/>
    </row>
    <row r="70" spans="1:16" ht="22.5" customHeight="1" x14ac:dyDescent="0.4">
      <c r="A70" s="76"/>
      <c r="B70" s="77"/>
      <c r="C70" s="77"/>
      <c r="D70" s="77"/>
      <c r="E70" s="77"/>
      <c r="F70" s="77"/>
      <c r="G70" s="77"/>
      <c r="H70" s="77"/>
      <c r="I70" s="77"/>
      <c r="J70" s="77"/>
      <c r="K70" s="77"/>
      <c r="L70" s="77"/>
      <c r="M70" s="77"/>
      <c r="N70" s="77"/>
      <c r="O70" s="77"/>
      <c r="P70" s="78"/>
    </row>
    <row r="71" spans="1:16" ht="22.5" customHeight="1" x14ac:dyDescent="0.4">
      <c r="A71" s="76"/>
      <c r="B71" s="77"/>
      <c r="C71" s="77"/>
      <c r="D71" s="77"/>
      <c r="E71" s="77"/>
      <c r="F71" s="77"/>
      <c r="G71" s="77"/>
      <c r="H71" s="77"/>
      <c r="I71" s="77"/>
      <c r="J71" s="77"/>
      <c r="K71" s="77"/>
      <c r="L71" s="77"/>
      <c r="M71" s="77"/>
      <c r="N71" s="77"/>
      <c r="O71" s="77"/>
      <c r="P71" s="78"/>
    </row>
    <row r="72" spans="1:16" ht="22.5" customHeight="1" thickBot="1" x14ac:dyDescent="0.45">
      <c r="A72" s="79"/>
      <c r="B72" s="80"/>
      <c r="C72" s="80"/>
      <c r="D72" s="80"/>
      <c r="E72" s="80"/>
      <c r="F72" s="80"/>
      <c r="G72" s="80"/>
      <c r="H72" s="80"/>
      <c r="I72" s="80"/>
      <c r="J72" s="80"/>
      <c r="K72" s="80"/>
      <c r="L72" s="80"/>
      <c r="M72" s="80"/>
      <c r="N72" s="80"/>
      <c r="O72" s="80"/>
      <c r="P72" s="81"/>
    </row>
  </sheetData>
  <sheetProtection formatCells="0"/>
  <protectedRanges>
    <protectedRange sqref="B3:C14 D2:E16 L2:M16 N3:O14 R3:S14 AD3:AE14 AH3:AI14 AJ2:AK16 AT3:AU14 AL3:AM14 AP3:AQ14 AR2:AS16 J3:K14 H2:I16 F3:G14 T2:U16 V3:W14 AB2:AC16 Z3:AA14 X2:Y16 AN2:AO16 B21:C32 N21:O32 R21:S32 AD21:AE32 L20:M34 H20:I34 D20:E34 F21:G32 AB20:AC34 X20:Y34 T20:U34 V21:W32 AT21:AU32 AP21:AQ32 AL21:AM32 AH21:AI32 AJ20:AK34 AR20:AS34 AN20:AO34 B39:C50 D38:E52 L38:M52 J39:K50 H38:I52 N39:O50 F39:G50 X38:Y52 J21:K32 Z21:AA32 AB38:AC52 AD39:AE50 Z39:AA50 T38:U52 R39:S50 V39:W50 B57:C68 N57:O68 L56:M70 J57:K68 D56:E70 H56:I70 F57:G68" name="区域1"/>
  </protectedRanges>
  <mergeCells count="477">
    <mergeCell ref="Q34:AF36"/>
    <mergeCell ref="AJ19:AK19"/>
    <mergeCell ref="AL19:AM19"/>
    <mergeCell ref="AP19:AQ19"/>
    <mergeCell ref="AR19:AS19"/>
    <mergeCell ref="AT19:AU19"/>
    <mergeCell ref="AJ20:AK21"/>
    <mergeCell ref="AN20:AO21"/>
    <mergeCell ref="AR20:AS21"/>
    <mergeCell ref="Z31:AA32"/>
    <mergeCell ref="AD31:AE32"/>
    <mergeCell ref="AD25:AE26"/>
    <mergeCell ref="AH21:AI22"/>
    <mergeCell ref="AL21:AM22"/>
    <mergeCell ref="AP21:AQ22"/>
    <mergeCell ref="AT21:AU22"/>
    <mergeCell ref="AJ22:AK23"/>
    <mergeCell ref="AP27:AQ28"/>
    <mergeCell ref="AT27:AU28"/>
    <mergeCell ref="AG34:AV36"/>
    <mergeCell ref="AT23:AU24"/>
    <mergeCell ref="AJ24:AK25"/>
    <mergeCell ref="T32:U33"/>
    <mergeCell ref="X32:Y33"/>
    <mergeCell ref="AT31:AU32"/>
    <mergeCell ref="AJ32:AK33"/>
    <mergeCell ref="AR26:AS27"/>
    <mergeCell ref="AH27:AI28"/>
    <mergeCell ref="AL29:AM30"/>
    <mergeCell ref="AN24:AO25"/>
    <mergeCell ref="AR24:AS25"/>
    <mergeCell ref="AT29:AU30"/>
    <mergeCell ref="AJ30:AK31"/>
    <mergeCell ref="AN30:AO31"/>
    <mergeCell ref="AR30:AS31"/>
    <mergeCell ref="AT25:AU26"/>
    <mergeCell ref="AJ26:AK27"/>
    <mergeCell ref="AJ28:AK29"/>
    <mergeCell ref="AN28:AO29"/>
    <mergeCell ref="AR28:AS29"/>
    <mergeCell ref="AH29:AI30"/>
    <mergeCell ref="AH31:AI32"/>
    <mergeCell ref="AR22:AS23"/>
    <mergeCell ref="AH23:AI24"/>
    <mergeCell ref="AL23:AM24"/>
    <mergeCell ref="AP23:AQ24"/>
    <mergeCell ref="AN26:AO27"/>
    <mergeCell ref="AN32:AO33"/>
    <mergeCell ref="AR32:AS33"/>
    <mergeCell ref="AL27:AM28"/>
    <mergeCell ref="AP29:AQ30"/>
    <mergeCell ref="AH25:AI26"/>
    <mergeCell ref="AL25:AM26"/>
    <mergeCell ref="AP25:AQ26"/>
    <mergeCell ref="AN22:AO23"/>
    <mergeCell ref="AL31:AM32"/>
    <mergeCell ref="AP31:AQ32"/>
    <mergeCell ref="AB32:AC33"/>
    <mergeCell ref="AB28:AC29"/>
    <mergeCell ref="T24:U25"/>
    <mergeCell ref="X24:Y25"/>
    <mergeCell ref="AB24:AC25"/>
    <mergeCell ref="R25:S26"/>
    <mergeCell ref="V25:W26"/>
    <mergeCell ref="R31:S32"/>
    <mergeCell ref="V31:W32"/>
    <mergeCell ref="R27:S28"/>
    <mergeCell ref="V27:W28"/>
    <mergeCell ref="Z27:AA28"/>
    <mergeCell ref="T28:U29"/>
    <mergeCell ref="X28:Y29"/>
    <mergeCell ref="Z25:AA26"/>
    <mergeCell ref="T26:U27"/>
    <mergeCell ref="X26:Y27"/>
    <mergeCell ref="AB26:AC27"/>
    <mergeCell ref="T30:U31"/>
    <mergeCell ref="X30:Y31"/>
    <mergeCell ref="AB30:AC31"/>
    <mergeCell ref="AD21:AE22"/>
    <mergeCell ref="T22:U23"/>
    <mergeCell ref="X22:Y23"/>
    <mergeCell ref="AB22:AC23"/>
    <mergeCell ref="R29:S30"/>
    <mergeCell ref="V29:W30"/>
    <mergeCell ref="Z29:AA30"/>
    <mergeCell ref="R23:S24"/>
    <mergeCell ref="V23:W24"/>
    <mergeCell ref="Z23:AA24"/>
    <mergeCell ref="AD23:AE24"/>
    <mergeCell ref="AD27:AE28"/>
    <mergeCell ref="AD29:AE30"/>
    <mergeCell ref="R19:S19"/>
    <mergeCell ref="T19:U19"/>
    <mergeCell ref="V19:W19"/>
    <mergeCell ref="Z19:AA19"/>
    <mergeCell ref="AB19:AC19"/>
    <mergeCell ref="T20:U21"/>
    <mergeCell ref="X20:Y21"/>
    <mergeCell ref="AB20:AC21"/>
    <mergeCell ref="R21:S22"/>
    <mergeCell ref="V21:W22"/>
    <mergeCell ref="Z21:AA22"/>
    <mergeCell ref="L32:M33"/>
    <mergeCell ref="J27:K28"/>
    <mergeCell ref="N27:O28"/>
    <mergeCell ref="D28:E29"/>
    <mergeCell ref="H28:I29"/>
    <mergeCell ref="L28:M29"/>
    <mergeCell ref="B29:C30"/>
    <mergeCell ref="F29:G30"/>
    <mergeCell ref="J29:K30"/>
    <mergeCell ref="N29:O30"/>
    <mergeCell ref="D30:E31"/>
    <mergeCell ref="H30:I31"/>
    <mergeCell ref="L30:M31"/>
    <mergeCell ref="B31:C32"/>
    <mergeCell ref="F31:G32"/>
    <mergeCell ref="J31:K32"/>
    <mergeCell ref="N31:O32"/>
    <mergeCell ref="D32:E33"/>
    <mergeCell ref="H32:I33"/>
    <mergeCell ref="H22:I23"/>
    <mergeCell ref="L22:M23"/>
    <mergeCell ref="B23:C24"/>
    <mergeCell ref="F23:G24"/>
    <mergeCell ref="J23:K24"/>
    <mergeCell ref="N23:O24"/>
    <mergeCell ref="D24:E25"/>
    <mergeCell ref="H24:I25"/>
    <mergeCell ref="D20:E21"/>
    <mergeCell ref="H20:I21"/>
    <mergeCell ref="L20:M21"/>
    <mergeCell ref="B21:C22"/>
    <mergeCell ref="F21:G22"/>
    <mergeCell ref="J21:K22"/>
    <mergeCell ref="L24:M25"/>
    <mergeCell ref="B25:C26"/>
    <mergeCell ref="F25:G26"/>
    <mergeCell ref="J25:K26"/>
    <mergeCell ref="N25:O26"/>
    <mergeCell ref="D26:E27"/>
    <mergeCell ref="H26:I27"/>
    <mergeCell ref="L26:M27"/>
    <mergeCell ref="B27:C28"/>
    <mergeCell ref="F27:G28"/>
    <mergeCell ref="AP9:AQ10"/>
    <mergeCell ref="AT9:AU10"/>
    <mergeCell ref="AJ10:AK11"/>
    <mergeCell ref="AP13:AQ14"/>
    <mergeCell ref="AT13:AU14"/>
    <mergeCell ref="AJ14:AK15"/>
    <mergeCell ref="AN14:AO15"/>
    <mergeCell ref="AR14:AS15"/>
    <mergeCell ref="AN10:AO11"/>
    <mergeCell ref="AR10:AS11"/>
    <mergeCell ref="AL11:AM12"/>
    <mergeCell ref="AP11:AQ12"/>
    <mergeCell ref="AT11:AU12"/>
    <mergeCell ref="AJ12:AK13"/>
    <mergeCell ref="AN12:AO13"/>
    <mergeCell ref="AR12:AS13"/>
    <mergeCell ref="AN1:AO1"/>
    <mergeCell ref="AP1:AQ1"/>
    <mergeCell ref="AR1:AS1"/>
    <mergeCell ref="AT1:AU1"/>
    <mergeCell ref="AJ2:AK3"/>
    <mergeCell ref="AN2:AO3"/>
    <mergeCell ref="AR2:AS3"/>
    <mergeCell ref="AL3:AM4"/>
    <mergeCell ref="AP3:AQ4"/>
    <mergeCell ref="AT3:AU4"/>
    <mergeCell ref="AN4:AO5"/>
    <mergeCell ref="AR4:AS5"/>
    <mergeCell ref="AL5:AM6"/>
    <mergeCell ref="AP5:AQ6"/>
    <mergeCell ref="AT5:AU6"/>
    <mergeCell ref="AJ6:AK7"/>
    <mergeCell ref="AN6:AO7"/>
    <mergeCell ref="AR6:AS7"/>
    <mergeCell ref="AP7:AQ8"/>
    <mergeCell ref="AT7:AU8"/>
    <mergeCell ref="AJ8:AK9"/>
    <mergeCell ref="AN8:AO9"/>
    <mergeCell ref="AR8:AS9"/>
    <mergeCell ref="AL9:AM10"/>
    <mergeCell ref="AH1:AI1"/>
    <mergeCell ref="AJ1:AK1"/>
    <mergeCell ref="AL1:AM1"/>
    <mergeCell ref="AH3:AI4"/>
    <mergeCell ref="AJ4:AK5"/>
    <mergeCell ref="AL7:AM8"/>
    <mergeCell ref="AL13:AM14"/>
    <mergeCell ref="AB14:AC15"/>
    <mergeCell ref="AD11:AE12"/>
    <mergeCell ref="AB1:AC1"/>
    <mergeCell ref="AD1:AE1"/>
    <mergeCell ref="AH5:AI6"/>
    <mergeCell ref="AH7:AI8"/>
    <mergeCell ref="AH9:AI10"/>
    <mergeCell ref="AH11:AI12"/>
    <mergeCell ref="AH13:AI14"/>
    <mergeCell ref="V11:W12"/>
    <mergeCell ref="Z11:AA12"/>
    <mergeCell ref="T12:U13"/>
    <mergeCell ref="X12:Y13"/>
    <mergeCell ref="AB12:AC13"/>
    <mergeCell ref="R13:S14"/>
    <mergeCell ref="V13:W14"/>
    <mergeCell ref="Z13:AA14"/>
    <mergeCell ref="AD13:AE14"/>
    <mergeCell ref="T14:U15"/>
    <mergeCell ref="X14:Y15"/>
    <mergeCell ref="V7:W8"/>
    <mergeCell ref="Z7:AA8"/>
    <mergeCell ref="AD7:AE8"/>
    <mergeCell ref="T8:U9"/>
    <mergeCell ref="X8:Y9"/>
    <mergeCell ref="AB8:AC9"/>
    <mergeCell ref="X4:Y5"/>
    <mergeCell ref="AB4:AC5"/>
    <mergeCell ref="R5:S6"/>
    <mergeCell ref="V5:W6"/>
    <mergeCell ref="Z5:AA6"/>
    <mergeCell ref="AD5:AE6"/>
    <mergeCell ref="T6:U7"/>
    <mergeCell ref="X6:Y7"/>
    <mergeCell ref="AB6:AC7"/>
    <mergeCell ref="R7:S8"/>
    <mergeCell ref="R9:S10"/>
    <mergeCell ref="V9:W10"/>
    <mergeCell ref="Z9:AA10"/>
    <mergeCell ref="AD9:AE10"/>
    <mergeCell ref="T10:U11"/>
    <mergeCell ref="X10:Y11"/>
    <mergeCell ref="AB10:AC11"/>
    <mergeCell ref="R11:S12"/>
    <mergeCell ref="T2:U3"/>
    <mergeCell ref="X2:Y3"/>
    <mergeCell ref="AB2:AC3"/>
    <mergeCell ref="R3:S4"/>
    <mergeCell ref="V3:W4"/>
    <mergeCell ref="Z3:AA4"/>
    <mergeCell ref="AD3:AE4"/>
    <mergeCell ref="T4:U5"/>
    <mergeCell ref="R1:S1"/>
    <mergeCell ref="T1:U1"/>
    <mergeCell ref="V1:W1"/>
    <mergeCell ref="X1:Y1"/>
    <mergeCell ref="Z1:AA1"/>
    <mergeCell ref="D14:E15"/>
    <mergeCell ref="H14:I15"/>
    <mergeCell ref="L14:M15"/>
    <mergeCell ref="B13:C14"/>
    <mergeCell ref="F13:G14"/>
    <mergeCell ref="J13:K14"/>
    <mergeCell ref="N13:O14"/>
    <mergeCell ref="D12:E13"/>
    <mergeCell ref="H12:I13"/>
    <mergeCell ref="L12:M13"/>
    <mergeCell ref="H10:I11"/>
    <mergeCell ref="L10:M11"/>
    <mergeCell ref="B11:C12"/>
    <mergeCell ref="F11:G12"/>
    <mergeCell ref="J11:K12"/>
    <mergeCell ref="N11:O12"/>
    <mergeCell ref="B9:C10"/>
    <mergeCell ref="F9:G10"/>
    <mergeCell ref="J9:K10"/>
    <mergeCell ref="N9:O10"/>
    <mergeCell ref="D10:E11"/>
    <mergeCell ref="B7:C8"/>
    <mergeCell ref="F7:G8"/>
    <mergeCell ref="J7:K8"/>
    <mergeCell ref="N7:O8"/>
    <mergeCell ref="D8:E9"/>
    <mergeCell ref="H8:I9"/>
    <mergeCell ref="L8:M9"/>
    <mergeCell ref="D6:E7"/>
    <mergeCell ref="H6:I7"/>
    <mergeCell ref="L6:M7"/>
    <mergeCell ref="B5:C6"/>
    <mergeCell ref="F5:G6"/>
    <mergeCell ref="J5:K6"/>
    <mergeCell ref="N5:O6"/>
    <mergeCell ref="D4:E5"/>
    <mergeCell ref="H4:I5"/>
    <mergeCell ref="L4:M5"/>
    <mergeCell ref="B3:C4"/>
    <mergeCell ref="F3:G4"/>
    <mergeCell ref="J3:K4"/>
    <mergeCell ref="N3:O4"/>
    <mergeCell ref="N1:O1"/>
    <mergeCell ref="D2:E3"/>
    <mergeCell ref="H2:I3"/>
    <mergeCell ref="L2:M3"/>
    <mergeCell ref="B1:C1"/>
    <mergeCell ref="D1:E1"/>
    <mergeCell ref="F1:G1"/>
    <mergeCell ref="H1:I1"/>
    <mergeCell ref="J1:K1"/>
    <mergeCell ref="L1:M1"/>
    <mergeCell ref="A34:P36"/>
    <mergeCell ref="AG16:AV18"/>
    <mergeCell ref="Q16:AF18"/>
    <mergeCell ref="A16:P18"/>
    <mergeCell ref="B37:C37"/>
    <mergeCell ref="D37:E37"/>
    <mergeCell ref="F37:G37"/>
    <mergeCell ref="H37:I37"/>
    <mergeCell ref="J37:K37"/>
    <mergeCell ref="L37:M37"/>
    <mergeCell ref="N37:O37"/>
    <mergeCell ref="B19:C19"/>
    <mergeCell ref="D19:E19"/>
    <mergeCell ref="F19:G19"/>
    <mergeCell ref="H19:I19"/>
    <mergeCell ref="J19:K19"/>
    <mergeCell ref="L19:M19"/>
    <mergeCell ref="N19:O19"/>
    <mergeCell ref="AD19:AE19"/>
    <mergeCell ref="X19:Y19"/>
    <mergeCell ref="AH19:AI19"/>
    <mergeCell ref="AN19:AO19"/>
    <mergeCell ref="N21:O22"/>
    <mergeCell ref="D22:E23"/>
    <mergeCell ref="N39:O40"/>
    <mergeCell ref="D40:E41"/>
    <mergeCell ref="H40:I41"/>
    <mergeCell ref="L40:M41"/>
    <mergeCell ref="B41:C42"/>
    <mergeCell ref="F41:G42"/>
    <mergeCell ref="J41:K42"/>
    <mergeCell ref="N41:O42"/>
    <mergeCell ref="D42:E43"/>
    <mergeCell ref="H42:I43"/>
    <mergeCell ref="L42:M43"/>
    <mergeCell ref="B43:C44"/>
    <mergeCell ref="F43:G44"/>
    <mergeCell ref="J43:K44"/>
    <mergeCell ref="N43:O44"/>
    <mergeCell ref="D44:E45"/>
    <mergeCell ref="H44:I45"/>
    <mergeCell ref="L44:M45"/>
    <mergeCell ref="D50:E51"/>
    <mergeCell ref="H50:I51"/>
    <mergeCell ref="L50:M51"/>
    <mergeCell ref="D38:E39"/>
    <mergeCell ref="H38:I39"/>
    <mergeCell ref="L38:M39"/>
    <mergeCell ref="B39:C40"/>
    <mergeCell ref="F39:G40"/>
    <mergeCell ref="J39:K40"/>
    <mergeCell ref="R41:S42"/>
    <mergeCell ref="V41:W42"/>
    <mergeCell ref="Z41:AA42"/>
    <mergeCell ref="AD41:AE42"/>
    <mergeCell ref="T42:U43"/>
    <mergeCell ref="X42:Y43"/>
    <mergeCell ref="B45:C46"/>
    <mergeCell ref="F45:G46"/>
    <mergeCell ref="J45:K46"/>
    <mergeCell ref="N45:O46"/>
    <mergeCell ref="D46:E47"/>
    <mergeCell ref="H46:I47"/>
    <mergeCell ref="L46:M47"/>
    <mergeCell ref="B47:C48"/>
    <mergeCell ref="F47:G48"/>
    <mergeCell ref="J47:K48"/>
    <mergeCell ref="N47:O48"/>
    <mergeCell ref="D48:E49"/>
    <mergeCell ref="H48:I49"/>
    <mergeCell ref="L48:M49"/>
    <mergeCell ref="B49:C50"/>
    <mergeCell ref="F49:G50"/>
    <mergeCell ref="J49:K50"/>
    <mergeCell ref="N49:O50"/>
    <mergeCell ref="AD47:AE48"/>
    <mergeCell ref="T48:U49"/>
    <mergeCell ref="X48:Y49"/>
    <mergeCell ref="AB48:AC49"/>
    <mergeCell ref="R49:S50"/>
    <mergeCell ref="V49:W50"/>
    <mergeCell ref="A52:P54"/>
    <mergeCell ref="R37:S37"/>
    <mergeCell ref="T37:U37"/>
    <mergeCell ref="V37:W37"/>
    <mergeCell ref="X37:Y37"/>
    <mergeCell ref="Z37:AA37"/>
    <mergeCell ref="AB37:AC37"/>
    <mergeCell ref="AD37:AE37"/>
    <mergeCell ref="T38:U39"/>
    <mergeCell ref="X38:Y39"/>
    <mergeCell ref="AB38:AC39"/>
    <mergeCell ref="R39:S40"/>
    <mergeCell ref="V39:W40"/>
    <mergeCell ref="Z39:AA40"/>
    <mergeCell ref="AD39:AE40"/>
    <mergeCell ref="T40:U41"/>
    <mergeCell ref="X40:Y41"/>
    <mergeCell ref="AB40:AC41"/>
    <mergeCell ref="Z49:AA50"/>
    <mergeCell ref="AD49:AE50"/>
    <mergeCell ref="T50:U51"/>
    <mergeCell ref="X50:Y51"/>
    <mergeCell ref="AB50:AC51"/>
    <mergeCell ref="Q52:AF54"/>
    <mergeCell ref="AB42:AC43"/>
    <mergeCell ref="R43:S44"/>
    <mergeCell ref="V43:W44"/>
    <mergeCell ref="Z43:AA44"/>
    <mergeCell ref="AD43:AE44"/>
    <mergeCell ref="T44:U45"/>
    <mergeCell ref="X44:Y45"/>
    <mergeCell ref="AB44:AC45"/>
    <mergeCell ref="R45:S46"/>
    <mergeCell ref="V45:W46"/>
    <mergeCell ref="Z45:AA46"/>
    <mergeCell ref="AD45:AE46"/>
    <mergeCell ref="T46:U47"/>
    <mergeCell ref="X46:Y47"/>
    <mergeCell ref="AB46:AC47"/>
    <mergeCell ref="R47:S48"/>
    <mergeCell ref="V47:W48"/>
    <mergeCell ref="Z47:AA48"/>
    <mergeCell ref="N55:O55"/>
    <mergeCell ref="D56:E57"/>
    <mergeCell ref="H56:I57"/>
    <mergeCell ref="L56:M57"/>
    <mergeCell ref="B57:C58"/>
    <mergeCell ref="F57:G58"/>
    <mergeCell ref="J57:K58"/>
    <mergeCell ref="N57:O58"/>
    <mergeCell ref="D58:E59"/>
    <mergeCell ref="H58:I59"/>
    <mergeCell ref="L58:M59"/>
    <mergeCell ref="B59:C60"/>
    <mergeCell ref="F59:G60"/>
    <mergeCell ref="J59:K60"/>
    <mergeCell ref="N59:O60"/>
    <mergeCell ref="D60:E61"/>
    <mergeCell ref="H60:I61"/>
    <mergeCell ref="L60:M61"/>
    <mergeCell ref="H66:I67"/>
    <mergeCell ref="L66:M67"/>
    <mergeCell ref="B67:C68"/>
    <mergeCell ref="F67:G68"/>
    <mergeCell ref="J67:K68"/>
    <mergeCell ref="B55:C55"/>
    <mergeCell ref="D55:E55"/>
    <mergeCell ref="F55:G55"/>
    <mergeCell ref="H55:I55"/>
    <mergeCell ref="J55:K55"/>
    <mergeCell ref="L55:M55"/>
    <mergeCell ref="N67:O68"/>
    <mergeCell ref="D68:E69"/>
    <mergeCell ref="H68:I69"/>
    <mergeCell ref="L68:M69"/>
    <mergeCell ref="A70:P72"/>
    <mergeCell ref="B61:C62"/>
    <mergeCell ref="F61:G62"/>
    <mergeCell ref="J61:K62"/>
    <mergeCell ref="N61:O62"/>
    <mergeCell ref="D62:E63"/>
    <mergeCell ref="H62:I63"/>
    <mergeCell ref="L62:M63"/>
    <mergeCell ref="B63:C64"/>
    <mergeCell ref="F63:G64"/>
    <mergeCell ref="J63:K64"/>
    <mergeCell ref="N63:O64"/>
    <mergeCell ref="D64:E65"/>
    <mergeCell ref="H64:I65"/>
    <mergeCell ref="L64:M65"/>
    <mergeCell ref="B65:C66"/>
    <mergeCell ref="F65:G66"/>
    <mergeCell ref="J65:K66"/>
    <mergeCell ref="N65:O66"/>
    <mergeCell ref="D66:E67"/>
  </mergeCells>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H40"/>
  <sheetViews>
    <sheetView workbookViewId="0">
      <selection activeCell="A36" sqref="A36:Q40"/>
    </sheetView>
  </sheetViews>
  <sheetFormatPr defaultColWidth="3.75" defaultRowHeight="22.5" customHeight="1" x14ac:dyDescent="0.4"/>
  <cols>
    <col min="1" max="1" width="3.75" style="29"/>
    <col min="2" max="4" width="3.75" style="29" customWidth="1"/>
    <col min="5" max="5" width="3.75" style="29"/>
    <col min="6" max="8" width="3.75" style="29" customWidth="1"/>
    <col min="9" max="9" width="3.75" style="29"/>
    <col min="10" max="12" width="3.75" style="29" customWidth="1"/>
    <col min="13" max="13" width="3.75" style="29"/>
    <col min="14" max="19" width="3.75" style="29" customWidth="1"/>
    <col min="20" max="16384" width="3.75" style="29"/>
  </cols>
  <sheetData>
    <row r="1" spans="1:34" ht="22.5" customHeight="1" x14ac:dyDescent="0.35">
      <c r="A1" s="30">
        <v>1</v>
      </c>
      <c r="B1" s="147" t="s">
        <v>922</v>
      </c>
      <c r="C1" s="88"/>
      <c r="D1" s="36"/>
      <c r="E1" s="37"/>
      <c r="F1" s="36"/>
      <c r="G1" s="36"/>
      <c r="H1" s="36"/>
      <c r="I1" s="37"/>
      <c r="J1" s="36"/>
      <c r="K1" s="36"/>
      <c r="L1" s="36"/>
      <c r="M1" s="145" t="s">
        <v>921</v>
      </c>
      <c r="N1" s="145"/>
      <c r="O1" s="145"/>
      <c r="P1" s="145"/>
      <c r="Q1" s="146"/>
      <c r="R1" s="30">
        <v>1.1000000000000001</v>
      </c>
      <c r="S1" s="88" t="s">
        <v>890</v>
      </c>
      <c r="T1" s="88"/>
      <c r="U1" s="36"/>
      <c r="V1" s="37"/>
      <c r="W1" s="36"/>
      <c r="X1" s="36"/>
      <c r="Y1" s="36"/>
      <c r="Z1" s="37"/>
      <c r="AA1" s="36"/>
      <c r="AB1" s="36"/>
      <c r="AC1" s="36"/>
      <c r="AD1" s="145" t="s">
        <v>921</v>
      </c>
      <c r="AE1" s="145"/>
      <c r="AF1" s="145"/>
      <c r="AG1" s="145"/>
      <c r="AH1" s="146"/>
    </row>
    <row r="2" spans="1:34" ht="22.5" customHeight="1" x14ac:dyDescent="0.35">
      <c r="A2" s="34"/>
      <c r="B2" s="134" t="s">
        <v>143</v>
      </c>
      <c r="C2" s="134"/>
      <c r="D2" s="134"/>
      <c r="E2" s="32"/>
      <c r="F2" s="134" t="s">
        <v>693</v>
      </c>
      <c r="G2" s="134"/>
      <c r="H2" s="134"/>
      <c r="I2" s="32"/>
      <c r="J2" s="134" t="s">
        <v>924</v>
      </c>
      <c r="K2" s="134"/>
      <c r="L2" s="134"/>
      <c r="M2" s="144"/>
      <c r="N2" s="134" t="s">
        <v>920</v>
      </c>
      <c r="O2" s="134"/>
      <c r="P2" s="134"/>
      <c r="Q2" s="142"/>
      <c r="R2" s="34"/>
      <c r="S2" s="134" t="s">
        <v>121</v>
      </c>
      <c r="T2" s="134"/>
      <c r="U2" s="134"/>
      <c r="V2" s="32"/>
      <c r="W2" s="134" t="s">
        <v>148</v>
      </c>
      <c r="X2" s="134"/>
      <c r="Y2" s="134"/>
      <c r="Z2" s="32"/>
      <c r="AA2" s="134" t="s">
        <v>691</v>
      </c>
      <c r="AB2" s="134"/>
      <c r="AC2" s="134"/>
      <c r="AD2" s="144"/>
      <c r="AE2" s="134" t="s">
        <v>68</v>
      </c>
      <c r="AF2" s="134"/>
      <c r="AG2" s="134"/>
      <c r="AH2" s="142"/>
    </row>
    <row r="3" spans="1:34" ht="22.5" customHeight="1" x14ac:dyDescent="0.35">
      <c r="A3" s="34"/>
      <c r="B3" s="39">
        <f>VLOOKUP(B2,角色卡!$C:$H,2,FALSE)</f>
        <v>3</v>
      </c>
      <c r="C3" s="38">
        <f>IF(B2="射命丸 文",4,IF(VLOOKUP(B2,角色卡!$C:$H,6,FALSE)="&lt;疾行&gt;",3,IF(VLOOKUP(B2,角色卡!$C:$H,6,FALSE)="&lt;徐行&gt;",1,2)))</f>
        <v>2</v>
      </c>
      <c r="D3" s="40">
        <f>VLOOKUP(B2,角色卡!$C:$H,3,FALSE)</f>
        <v>19</v>
      </c>
      <c r="E3" s="32"/>
      <c r="F3" s="39">
        <f>VLOOKUP(F2,角色卡!$C:$H,2,FALSE)</f>
        <v>1</v>
      </c>
      <c r="G3" s="38">
        <f>IF(F2="射命丸 文",4,IF(VLOOKUP(F2,角色卡!$C:$H,6,FALSE)="&lt;疾行&gt;",3,IF(VLOOKUP(F2,角色卡!$C:$H,6,FALSE)="&lt;徐行&gt;",1,2)))</f>
        <v>2</v>
      </c>
      <c r="H3" s="40">
        <f>VLOOKUP(F2,角色卡!$C:$H,3,FALSE)</f>
        <v>14</v>
      </c>
      <c r="I3" s="32"/>
      <c r="J3" s="39">
        <f>VLOOKUP(J2,角色卡!$C:$H,2,FALSE)</f>
        <v>2</v>
      </c>
      <c r="K3" s="38">
        <f>IF(J2="射命丸 文",4,IF(VLOOKUP(J2,角色卡!$C:$H,6,FALSE)="&lt;疾行&gt;",3,IF(VLOOKUP(J2,角色卡!$C:$H,6,FALSE)="&lt;徐行&gt;",1,2)))</f>
        <v>2</v>
      </c>
      <c r="L3" s="40">
        <f>VLOOKUP(J2,角色卡!$C:$H,3,FALSE)</f>
        <v>18</v>
      </c>
      <c r="M3" s="144"/>
      <c r="N3" s="39">
        <f>VLOOKUP(N2,角色卡!$C:$H,2,FALSE)</f>
        <v>2</v>
      </c>
      <c r="O3" s="38">
        <f>IF(N2="射命丸 文",4,IF(VLOOKUP(N2,角色卡!$C:$H,6,FALSE)="&lt;疾行&gt;",3,IF(VLOOKUP(N2,角色卡!$C:$H,6,FALSE)="&lt;徐行&gt;",1,2)))</f>
        <v>2</v>
      </c>
      <c r="P3" s="40">
        <f>VLOOKUP(N2,角色卡!$C:$H,3,FALSE)</f>
        <v>25</v>
      </c>
      <c r="Q3" s="142"/>
      <c r="R3" s="34"/>
      <c r="S3" s="39">
        <f>VLOOKUP(S2,角色卡!$C:$H,2,FALSE)</f>
        <v>2</v>
      </c>
      <c r="T3" s="38">
        <f>IF(S2="射命丸 文",4,IF(VLOOKUP(S2,角色卡!$C:$H,6,FALSE)="&lt;疾行&gt;",3,IF(VLOOKUP(S2,角色卡!$C:$H,6,FALSE)="&lt;徐行&gt;",1,2)))</f>
        <v>3</v>
      </c>
      <c r="U3" s="40">
        <f>VLOOKUP(S2,角色卡!$C:$H,3,FALSE)</f>
        <v>26</v>
      </c>
      <c r="V3" s="32"/>
      <c r="W3" s="39">
        <f>VLOOKUP(W2,角色卡!$C:$H,2,FALSE)</f>
        <v>1</v>
      </c>
      <c r="X3" s="38">
        <f>IF(W2="射命丸 文",4,IF(VLOOKUP(W2,角色卡!$C:$H,6,FALSE)="&lt;疾行&gt;",3,IF(VLOOKUP(W2,角色卡!$C:$H,6,FALSE)="&lt;徐行&gt;",1,2)))</f>
        <v>2</v>
      </c>
      <c r="Y3" s="40">
        <f>VLOOKUP(W2,角色卡!$C:$H,3,FALSE)</f>
        <v>14</v>
      </c>
      <c r="Z3" s="32"/>
      <c r="AA3" s="39">
        <f>VLOOKUP(AA2,角色卡!$C:$H,2,FALSE)</f>
        <v>2</v>
      </c>
      <c r="AB3" s="38">
        <f>IF(AA2="射命丸 文",4,IF(VLOOKUP(AA2,角色卡!$C:$H,6,FALSE)="&lt;疾行&gt;",3,IF(VLOOKUP(AA2,角色卡!$C:$H,6,FALSE)="&lt;徐行&gt;",1,2)))</f>
        <v>2</v>
      </c>
      <c r="AC3" s="40">
        <f>VLOOKUP(AA2,角色卡!$C:$H,3,FALSE)</f>
        <v>21</v>
      </c>
      <c r="AD3" s="144"/>
      <c r="AE3" s="39">
        <f>VLOOKUP(AE2,角色卡!$C:$H,2,FALSE)</f>
        <v>3</v>
      </c>
      <c r="AF3" s="38">
        <f>IF(AE2="射命丸 文",4,IF(VLOOKUP(AE2,角色卡!$C:$H,6,FALSE)="&lt;疾行&gt;",3,IF(VLOOKUP(AE2,角色卡!$C:$H,6,FALSE)="&lt;徐行&gt;",1,2)))</f>
        <v>2</v>
      </c>
      <c r="AG3" s="40">
        <f>VLOOKUP(AE2,角色卡!$C:$H,3,FALSE)</f>
        <v>17</v>
      </c>
      <c r="AH3" s="142"/>
    </row>
    <row r="4" spans="1:34" ht="22.5" customHeight="1" x14ac:dyDescent="0.35">
      <c r="A4" s="34"/>
      <c r="B4" s="134" t="s">
        <v>926</v>
      </c>
      <c r="C4" s="134"/>
      <c r="D4" s="134"/>
      <c r="E4" s="32"/>
      <c r="F4" s="134" t="s">
        <v>692</v>
      </c>
      <c r="G4" s="134"/>
      <c r="H4" s="134"/>
      <c r="I4" s="32"/>
      <c r="J4" s="134" t="s">
        <v>927</v>
      </c>
      <c r="K4" s="134"/>
      <c r="L4" s="134"/>
      <c r="M4" s="144"/>
      <c r="N4" s="134" t="s">
        <v>925</v>
      </c>
      <c r="O4" s="134"/>
      <c r="P4" s="134"/>
      <c r="Q4" s="142"/>
      <c r="R4" s="34"/>
      <c r="S4" s="134" t="s">
        <v>136</v>
      </c>
      <c r="T4" s="134"/>
      <c r="U4" s="134"/>
      <c r="V4" s="32"/>
      <c r="W4" s="134" t="s">
        <v>692</v>
      </c>
      <c r="X4" s="134"/>
      <c r="Y4" s="134"/>
      <c r="Z4" s="32"/>
      <c r="AA4" s="134" t="s">
        <v>122</v>
      </c>
      <c r="AB4" s="134"/>
      <c r="AC4" s="134"/>
      <c r="AD4" s="144"/>
      <c r="AE4" s="134" t="s">
        <v>295</v>
      </c>
      <c r="AF4" s="134"/>
      <c r="AG4" s="134"/>
      <c r="AH4" s="142"/>
    </row>
    <row r="5" spans="1:34" ht="22.5" customHeight="1" x14ac:dyDescent="0.35">
      <c r="A5" s="34"/>
      <c r="B5" s="39">
        <f>VLOOKUP(B4,角色卡!$C:$H,2,FALSE)</f>
        <v>5</v>
      </c>
      <c r="C5" s="38">
        <f>IF(B4="射命丸 文",4,IF(VLOOKUP(B4,角色卡!$C:$H,6,FALSE)="&lt;疾行&gt;",3,IF(VLOOKUP(B4,角色卡!$C:$H,6,FALSE)="&lt;徐行&gt;",1,2)))</f>
        <v>2</v>
      </c>
      <c r="D5" s="40">
        <f>VLOOKUP(B4,角色卡!$C:$H,3,FALSE)</f>
        <v>13</v>
      </c>
      <c r="E5" s="32"/>
      <c r="F5" s="39">
        <f>VLOOKUP(F4,角色卡!$C:$H,2,FALSE)</f>
        <v>3</v>
      </c>
      <c r="G5" s="38">
        <f>IF(F4="射命丸 文",4,IF(VLOOKUP(F4,角色卡!$C:$H,6,FALSE)="&lt;疾行&gt;",3,IF(VLOOKUP(F4,角色卡!$C:$H,6,FALSE)="&lt;徐行&gt;",1,2)))</f>
        <v>3</v>
      </c>
      <c r="H5" s="40">
        <f>VLOOKUP(F4,角色卡!$C:$H,3,FALSE)</f>
        <v>15</v>
      </c>
      <c r="I5" s="32"/>
      <c r="J5" s="39">
        <f>VLOOKUP(J4,角色卡!$C:$H,2,FALSE)</f>
        <v>3</v>
      </c>
      <c r="K5" s="38">
        <f>IF(J4="射命丸 文",4,IF(VLOOKUP(J4,角色卡!$C:$H,6,FALSE)="&lt;疾行&gt;",3,IF(VLOOKUP(J4,角色卡!$C:$H,6,FALSE)="&lt;徐行&gt;",1,2)))</f>
        <v>3</v>
      </c>
      <c r="L5" s="40">
        <f>VLOOKUP(J4,角色卡!$C:$H,3,FALSE)</f>
        <v>16</v>
      </c>
      <c r="M5" s="144"/>
      <c r="N5" s="39">
        <f>VLOOKUP(N4,角色卡!$C:$H,2,FALSE)</f>
        <v>3</v>
      </c>
      <c r="O5" s="38">
        <f>IF(N4="射命丸 文",4,IF(VLOOKUP(N4,角色卡!$C:$H,6,FALSE)="&lt;疾行&gt;",3,IF(VLOOKUP(N4,角色卡!$C:$H,6,FALSE)="&lt;徐行&gt;",1,2)))</f>
        <v>3</v>
      </c>
      <c r="P5" s="40">
        <f>VLOOKUP(N4,角色卡!$C:$H,3,FALSE)</f>
        <v>16</v>
      </c>
      <c r="Q5" s="142"/>
      <c r="R5" s="34"/>
      <c r="S5" s="39">
        <f>VLOOKUP(S4,角色卡!$C:$H,2,FALSE)</f>
        <v>2</v>
      </c>
      <c r="T5" s="38">
        <f>IF(S4="射命丸 文",4,IF(VLOOKUP(S4,角色卡!$C:$H,6,FALSE)="&lt;疾行&gt;",3,IF(VLOOKUP(S4,角色卡!$C:$H,6,FALSE)="&lt;徐行&gt;",1,2)))</f>
        <v>3</v>
      </c>
      <c r="U5" s="40">
        <f>VLOOKUP(S4,角色卡!$C:$H,3,FALSE)</f>
        <v>19</v>
      </c>
      <c r="V5" s="32"/>
      <c r="W5" s="39">
        <f>VLOOKUP(W4,角色卡!$C:$H,2,FALSE)</f>
        <v>3</v>
      </c>
      <c r="X5" s="38">
        <f>IF(W4="射命丸 文",4,IF(VLOOKUP(W4,角色卡!$C:$H,6,FALSE)="&lt;疾行&gt;",3,IF(VLOOKUP(W4,角色卡!$C:$H,6,FALSE)="&lt;徐行&gt;",1,2)))</f>
        <v>3</v>
      </c>
      <c r="Y5" s="40">
        <f>VLOOKUP(W4,角色卡!$C:$H,3,FALSE)</f>
        <v>15</v>
      </c>
      <c r="Z5" s="32"/>
      <c r="AA5" s="39">
        <f>VLOOKUP(AA4,角色卡!$C:$H,2,FALSE)</f>
        <v>3</v>
      </c>
      <c r="AB5" s="38">
        <f>IF(AA4="射命丸 文",4,IF(VLOOKUP(AA4,角色卡!$C:$H,6,FALSE)="&lt;疾行&gt;",3,IF(VLOOKUP(AA4,角色卡!$C:$H,6,FALSE)="&lt;徐行&gt;",1,2)))</f>
        <v>2</v>
      </c>
      <c r="AC5" s="40">
        <f>VLOOKUP(AA4,角色卡!$C:$H,3,FALSE)</f>
        <v>18</v>
      </c>
      <c r="AD5" s="144"/>
      <c r="AE5" s="39">
        <f>VLOOKUP(AE4,角色卡!$C:$H,2,FALSE)</f>
        <v>2</v>
      </c>
      <c r="AF5" s="38">
        <f>IF(AE4="射命丸 文",4,IF(VLOOKUP(AE4,角色卡!$C:$H,6,FALSE)="&lt;疾行&gt;",3,IF(VLOOKUP(AE4,角色卡!$C:$H,6,FALSE)="&lt;徐行&gt;",1,2)))</f>
        <v>2</v>
      </c>
      <c r="AG5" s="40">
        <f>VLOOKUP(AE4,角色卡!$C:$H,3,FALSE)</f>
        <v>21</v>
      </c>
      <c r="AH5" s="142"/>
    </row>
    <row r="6" spans="1:34" ht="22.5" customHeight="1" x14ac:dyDescent="0.4">
      <c r="A6" s="135" t="s">
        <v>940</v>
      </c>
      <c r="B6" s="136"/>
      <c r="C6" s="136"/>
      <c r="D6" s="136"/>
      <c r="E6" s="136"/>
      <c r="F6" s="136"/>
      <c r="G6" s="136"/>
      <c r="H6" s="136"/>
      <c r="I6" s="136"/>
      <c r="J6" s="136"/>
      <c r="K6" s="136"/>
      <c r="L6" s="136"/>
      <c r="M6" s="136"/>
      <c r="N6" s="136"/>
      <c r="O6" s="136"/>
      <c r="P6" s="136"/>
      <c r="Q6" s="137"/>
      <c r="R6" s="135" t="s">
        <v>941</v>
      </c>
      <c r="S6" s="136"/>
      <c r="T6" s="136"/>
      <c r="U6" s="136"/>
      <c r="V6" s="136"/>
      <c r="W6" s="136"/>
      <c r="X6" s="136"/>
      <c r="Y6" s="136"/>
      <c r="Z6" s="136"/>
      <c r="AA6" s="136"/>
      <c r="AB6" s="136"/>
      <c r="AC6" s="136"/>
      <c r="AD6" s="136"/>
      <c r="AE6" s="136"/>
      <c r="AF6" s="136"/>
      <c r="AG6" s="136"/>
      <c r="AH6" s="137"/>
    </row>
    <row r="7" spans="1:34" ht="22.5" customHeight="1" x14ac:dyDescent="0.4">
      <c r="A7" s="135"/>
      <c r="B7" s="136"/>
      <c r="C7" s="136"/>
      <c r="D7" s="136"/>
      <c r="E7" s="136"/>
      <c r="F7" s="136"/>
      <c r="G7" s="136"/>
      <c r="H7" s="136"/>
      <c r="I7" s="136"/>
      <c r="J7" s="136"/>
      <c r="K7" s="136"/>
      <c r="L7" s="136"/>
      <c r="M7" s="136"/>
      <c r="N7" s="136"/>
      <c r="O7" s="136"/>
      <c r="P7" s="136"/>
      <c r="Q7" s="137"/>
      <c r="R7" s="135"/>
      <c r="S7" s="136"/>
      <c r="T7" s="136"/>
      <c r="U7" s="136"/>
      <c r="V7" s="136"/>
      <c r="W7" s="136"/>
      <c r="X7" s="136"/>
      <c r="Y7" s="136"/>
      <c r="Z7" s="136"/>
      <c r="AA7" s="136"/>
      <c r="AB7" s="136"/>
      <c r="AC7" s="136"/>
      <c r="AD7" s="136"/>
      <c r="AE7" s="136"/>
      <c r="AF7" s="136"/>
      <c r="AG7" s="136"/>
      <c r="AH7" s="137"/>
    </row>
    <row r="8" spans="1:34" ht="22.5" customHeight="1" x14ac:dyDescent="0.4">
      <c r="A8" s="135"/>
      <c r="B8" s="136"/>
      <c r="C8" s="136"/>
      <c r="D8" s="136"/>
      <c r="E8" s="136"/>
      <c r="F8" s="136"/>
      <c r="G8" s="136"/>
      <c r="H8" s="136"/>
      <c r="I8" s="136"/>
      <c r="J8" s="136"/>
      <c r="K8" s="136"/>
      <c r="L8" s="136"/>
      <c r="M8" s="136"/>
      <c r="N8" s="136"/>
      <c r="O8" s="136"/>
      <c r="P8" s="136"/>
      <c r="Q8" s="137"/>
      <c r="R8" s="135"/>
      <c r="S8" s="136"/>
      <c r="T8" s="136"/>
      <c r="U8" s="136"/>
      <c r="V8" s="136"/>
      <c r="W8" s="136"/>
      <c r="X8" s="136"/>
      <c r="Y8" s="136"/>
      <c r="Z8" s="136"/>
      <c r="AA8" s="136"/>
      <c r="AB8" s="136"/>
      <c r="AC8" s="136"/>
      <c r="AD8" s="136"/>
      <c r="AE8" s="136"/>
      <c r="AF8" s="136"/>
      <c r="AG8" s="136"/>
      <c r="AH8" s="137"/>
    </row>
    <row r="9" spans="1:34" ht="22.5" customHeight="1" x14ac:dyDescent="0.4">
      <c r="A9" s="135"/>
      <c r="B9" s="136"/>
      <c r="C9" s="136"/>
      <c r="D9" s="136"/>
      <c r="E9" s="136"/>
      <c r="F9" s="136"/>
      <c r="G9" s="136"/>
      <c r="H9" s="136"/>
      <c r="I9" s="136"/>
      <c r="J9" s="136"/>
      <c r="K9" s="136"/>
      <c r="L9" s="136"/>
      <c r="M9" s="136"/>
      <c r="N9" s="136"/>
      <c r="O9" s="136"/>
      <c r="P9" s="136"/>
      <c r="Q9" s="137"/>
      <c r="R9" s="135"/>
      <c r="S9" s="136"/>
      <c r="T9" s="136"/>
      <c r="U9" s="136"/>
      <c r="V9" s="136"/>
      <c r="W9" s="136"/>
      <c r="X9" s="136"/>
      <c r="Y9" s="136"/>
      <c r="Z9" s="136"/>
      <c r="AA9" s="136"/>
      <c r="AB9" s="136"/>
      <c r="AC9" s="136"/>
      <c r="AD9" s="136"/>
      <c r="AE9" s="136"/>
      <c r="AF9" s="136"/>
      <c r="AG9" s="136"/>
      <c r="AH9" s="137"/>
    </row>
    <row r="10" spans="1:34" ht="22.5" customHeight="1" thickBot="1" x14ac:dyDescent="0.45">
      <c r="A10" s="141"/>
      <c r="B10" s="139"/>
      <c r="C10" s="139"/>
      <c r="D10" s="139"/>
      <c r="E10" s="139"/>
      <c r="F10" s="139"/>
      <c r="G10" s="139"/>
      <c r="H10" s="139"/>
      <c r="I10" s="139"/>
      <c r="J10" s="139"/>
      <c r="K10" s="139"/>
      <c r="L10" s="139"/>
      <c r="M10" s="139"/>
      <c r="N10" s="139"/>
      <c r="O10" s="139"/>
      <c r="P10" s="139"/>
      <c r="Q10" s="140"/>
      <c r="R10" s="141"/>
      <c r="S10" s="139"/>
      <c r="T10" s="139"/>
      <c r="U10" s="139"/>
      <c r="V10" s="139"/>
      <c r="W10" s="139"/>
      <c r="X10" s="139"/>
      <c r="Y10" s="139"/>
      <c r="Z10" s="139"/>
      <c r="AA10" s="139"/>
      <c r="AB10" s="139"/>
      <c r="AC10" s="139"/>
      <c r="AD10" s="139"/>
      <c r="AE10" s="139"/>
      <c r="AF10" s="139"/>
      <c r="AG10" s="139"/>
      <c r="AH10" s="140"/>
    </row>
    <row r="11" spans="1:34" ht="22.5" customHeight="1" x14ac:dyDescent="0.35">
      <c r="A11" s="30">
        <v>2</v>
      </c>
      <c r="B11" s="88" t="s">
        <v>891</v>
      </c>
      <c r="C11" s="88"/>
      <c r="D11" s="36"/>
      <c r="E11" s="37"/>
      <c r="F11" s="36"/>
      <c r="G11" s="36"/>
      <c r="H11" s="36"/>
      <c r="I11" s="37"/>
      <c r="J11" s="36"/>
      <c r="K11" s="36"/>
      <c r="L11" s="36"/>
      <c r="M11" s="145" t="s">
        <v>921</v>
      </c>
      <c r="N11" s="145"/>
      <c r="O11" s="145"/>
      <c r="P11" s="145"/>
      <c r="Q11" s="146"/>
      <c r="R11" s="30">
        <v>2.1</v>
      </c>
      <c r="S11" s="88" t="s">
        <v>923</v>
      </c>
      <c r="T11" s="88"/>
      <c r="U11" s="36"/>
      <c r="V11" s="37"/>
      <c r="W11" s="36"/>
      <c r="X11" s="36"/>
      <c r="Y11" s="36"/>
      <c r="Z11" s="37"/>
      <c r="AA11" s="36"/>
      <c r="AB11" s="36"/>
      <c r="AC11" s="36"/>
      <c r="AD11" s="145" t="s">
        <v>921</v>
      </c>
      <c r="AE11" s="145"/>
      <c r="AF11" s="145"/>
      <c r="AG11" s="145"/>
      <c r="AH11" s="146"/>
    </row>
    <row r="12" spans="1:34" ht="22.5" customHeight="1" x14ac:dyDescent="0.35">
      <c r="A12" s="34"/>
      <c r="B12" s="134" t="s">
        <v>886</v>
      </c>
      <c r="C12" s="134"/>
      <c r="D12" s="134"/>
      <c r="E12" s="32"/>
      <c r="F12" s="134" t="s">
        <v>894</v>
      </c>
      <c r="G12" s="134"/>
      <c r="H12" s="134"/>
      <c r="I12" s="32"/>
      <c r="J12" s="134" t="s">
        <v>887</v>
      </c>
      <c r="K12" s="134"/>
      <c r="L12" s="134"/>
      <c r="M12" s="144"/>
      <c r="N12" s="134" t="s">
        <v>89</v>
      </c>
      <c r="O12" s="134"/>
      <c r="P12" s="134"/>
      <c r="Q12" s="142"/>
      <c r="R12" s="34"/>
      <c r="S12" s="134" t="s">
        <v>886</v>
      </c>
      <c r="T12" s="134"/>
      <c r="U12" s="134"/>
      <c r="V12" s="32"/>
      <c r="W12" s="134" t="s">
        <v>895</v>
      </c>
      <c r="X12" s="134"/>
      <c r="Y12" s="134"/>
      <c r="Z12" s="32"/>
      <c r="AA12" s="134" t="s">
        <v>887</v>
      </c>
      <c r="AB12" s="134"/>
      <c r="AC12" s="134"/>
      <c r="AD12" s="144"/>
      <c r="AE12" s="134" t="s">
        <v>89</v>
      </c>
      <c r="AF12" s="134"/>
      <c r="AG12" s="134"/>
      <c r="AH12" s="142"/>
    </row>
    <row r="13" spans="1:34" ht="22.5" customHeight="1" x14ac:dyDescent="0.35">
      <c r="A13" s="34"/>
      <c r="B13" s="39">
        <f>VLOOKUP(B12,角色卡!$C:$H,2,FALSE)</f>
        <v>3</v>
      </c>
      <c r="C13" s="38">
        <f>IF(B12="射命丸 文",4,IF(VLOOKUP(B12,角色卡!$C:$H,6,FALSE)="&lt;疾行&gt;",3,IF(VLOOKUP(B12,角色卡!$C:$H,6,FALSE)="&lt;徐行&gt;",1,2)))</f>
        <v>2</v>
      </c>
      <c r="D13" s="40">
        <f>VLOOKUP(B12,角色卡!$C:$H,3,FALSE)</f>
        <v>20</v>
      </c>
      <c r="E13" s="32"/>
      <c r="F13" s="39">
        <f>VLOOKUP(F12,角色卡!$C:$H,2,FALSE)</f>
        <v>5</v>
      </c>
      <c r="G13" s="38">
        <f>IF(F12="射命丸 文",4,IF(VLOOKUP(F12,角色卡!$C:$H,6,FALSE)="&lt;疾行&gt;",3,IF(VLOOKUP(F12,角色卡!$C:$H,6,FALSE)="&lt;徐行&gt;",1,2)))</f>
        <v>2</v>
      </c>
      <c r="H13" s="40">
        <f>VLOOKUP(F12,角色卡!$C:$H,3,FALSE)</f>
        <v>13</v>
      </c>
      <c r="I13" s="32"/>
      <c r="J13" s="39">
        <f>VLOOKUP(J12,角色卡!$C:$H,2,FALSE)</f>
        <v>2</v>
      </c>
      <c r="K13" s="38">
        <f>IF(J12="射命丸 文",4,IF(VLOOKUP(J12,角色卡!$C:$H,6,FALSE)="&lt;疾行&gt;",3,IF(VLOOKUP(J12,角色卡!$C:$H,6,FALSE)="&lt;徐行&gt;",1,2)))</f>
        <v>2</v>
      </c>
      <c r="L13" s="40">
        <f>VLOOKUP(J12,角色卡!$C:$H,3,FALSE)</f>
        <v>18</v>
      </c>
      <c r="M13" s="144"/>
      <c r="N13" s="39">
        <f>VLOOKUP(N12,角色卡!$C:$H,2,FALSE)</f>
        <v>3</v>
      </c>
      <c r="O13" s="38">
        <f>IF(N12="射命丸 文",4,IF(VLOOKUP(N12,角色卡!$C:$H,6,FALSE)="&lt;疾行&gt;",3,IF(VLOOKUP(N12,角色卡!$C:$H,6,FALSE)="&lt;徐行&gt;",1,2)))</f>
        <v>3</v>
      </c>
      <c r="P13" s="40">
        <f>VLOOKUP(N12,角色卡!$C:$H,3,FALSE)</f>
        <v>18</v>
      </c>
      <c r="Q13" s="142"/>
      <c r="R13" s="34"/>
      <c r="S13" s="39">
        <f>VLOOKUP(S12,角色卡!$C:$H,2,FALSE)</f>
        <v>3</v>
      </c>
      <c r="T13" s="38">
        <f>IF(S12="射命丸 文",4,IF(VLOOKUP(S12,角色卡!$C:$H,6,FALSE)="&lt;疾行&gt;",3,IF(VLOOKUP(S12,角色卡!$C:$H,6,FALSE)="&lt;徐行&gt;",1,2)))</f>
        <v>2</v>
      </c>
      <c r="U13" s="40">
        <f>VLOOKUP(S12,角色卡!$C:$H,3,FALSE)</f>
        <v>20</v>
      </c>
      <c r="V13" s="32"/>
      <c r="W13" s="39">
        <f>VLOOKUP(W12,角色卡!$C:$H,2,FALSE)</f>
        <v>3</v>
      </c>
      <c r="X13" s="38">
        <f>IF(W12="射命丸 文",4,IF(VLOOKUP(W12,角色卡!$C:$H,6,FALSE)="&lt;疾行&gt;",3,IF(VLOOKUP(W12,角色卡!$C:$H,6,FALSE)="&lt;徐行&gt;",1,2)))</f>
        <v>3</v>
      </c>
      <c r="Y13" s="40">
        <f>VLOOKUP(W12,角色卡!$C:$H,3,FALSE)</f>
        <v>18</v>
      </c>
      <c r="Z13" s="32"/>
      <c r="AA13" s="39">
        <f>VLOOKUP(AA12,角色卡!$C:$H,2,FALSE)</f>
        <v>2</v>
      </c>
      <c r="AB13" s="38">
        <f>IF(AA12="射命丸 文",4,IF(VLOOKUP(AA12,角色卡!$C:$H,6,FALSE)="&lt;疾行&gt;",3,IF(VLOOKUP(AA12,角色卡!$C:$H,6,FALSE)="&lt;徐行&gt;",1,2)))</f>
        <v>2</v>
      </c>
      <c r="AC13" s="40">
        <f>VLOOKUP(AA12,角色卡!$C:$H,3,FALSE)</f>
        <v>18</v>
      </c>
      <c r="AD13" s="144"/>
      <c r="AE13" s="39">
        <f>VLOOKUP(AE12,角色卡!$C:$H,2,FALSE)</f>
        <v>3</v>
      </c>
      <c r="AF13" s="38">
        <f>IF(AE12="射命丸 文",4,IF(VLOOKUP(AE12,角色卡!$C:$H,6,FALSE)="&lt;疾行&gt;",3,IF(VLOOKUP(AE12,角色卡!$C:$H,6,FALSE)="&lt;徐行&gt;",1,2)))</f>
        <v>3</v>
      </c>
      <c r="AG13" s="40">
        <f>VLOOKUP(AE12,角色卡!$C:$H,3,FALSE)</f>
        <v>18</v>
      </c>
      <c r="AH13" s="142"/>
    </row>
    <row r="14" spans="1:34" ht="22.5" customHeight="1" x14ac:dyDescent="0.35">
      <c r="A14" s="34"/>
      <c r="B14" s="134" t="s">
        <v>893</v>
      </c>
      <c r="C14" s="134"/>
      <c r="D14" s="134"/>
      <c r="E14" s="32"/>
      <c r="F14" s="134" t="s">
        <v>888</v>
      </c>
      <c r="G14" s="134"/>
      <c r="H14" s="134"/>
      <c r="I14" s="32"/>
      <c r="J14" s="134" t="s">
        <v>889</v>
      </c>
      <c r="K14" s="134"/>
      <c r="L14" s="134"/>
      <c r="M14" s="144"/>
      <c r="N14" s="134" t="s">
        <v>188</v>
      </c>
      <c r="O14" s="134"/>
      <c r="P14" s="134"/>
      <c r="Q14" s="142"/>
      <c r="R14" s="34"/>
      <c r="S14" s="134" t="s">
        <v>896</v>
      </c>
      <c r="T14" s="134"/>
      <c r="U14" s="134"/>
      <c r="V14" s="32"/>
      <c r="W14" s="134" t="s">
        <v>888</v>
      </c>
      <c r="X14" s="134"/>
      <c r="Y14" s="134"/>
      <c r="Z14" s="32"/>
      <c r="AA14" s="134" t="s">
        <v>889</v>
      </c>
      <c r="AB14" s="134"/>
      <c r="AC14" s="134"/>
      <c r="AD14" s="144"/>
      <c r="AE14" s="134" t="s">
        <v>115</v>
      </c>
      <c r="AF14" s="134"/>
      <c r="AG14" s="134"/>
      <c r="AH14" s="142"/>
    </row>
    <row r="15" spans="1:34" ht="22.5" customHeight="1" x14ac:dyDescent="0.35">
      <c r="A15" s="34"/>
      <c r="B15" s="39">
        <f>VLOOKUP(B14,角色卡!$C:$H,2,FALSE)</f>
        <v>2</v>
      </c>
      <c r="C15" s="38">
        <f>IF(B14="射命丸 文",4,IF(VLOOKUP(B14,角色卡!$C:$H,6,FALSE)="&lt;疾行&gt;",3,IF(VLOOKUP(B14,角色卡!$C:$H,6,FALSE)="&lt;徐行&gt;",1,2)))</f>
        <v>2</v>
      </c>
      <c r="D15" s="40">
        <f>VLOOKUP(B14,角色卡!$C:$H,3,FALSE)</f>
        <v>24</v>
      </c>
      <c r="E15" s="32"/>
      <c r="F15" s="39">
        <f>VLOOKUP(F14,角色卡!$C:$H,2,FALSE)</f>
        <v>3</v>
      </c>
      <c r="G15" s="38">
        <f>IF(F14="射命丸 文",4,IF(VLOOKUP(F14,角色卡!$C:$H,6,FALSE)="&lt;疾行&gt;",3,IF(VLOOKUP(F14,角色卡!$C:$H,6,FALSE)="&lt;徐行&gt;",1,2)))</f>
        <v>2</v>
      </c>
      <c r="H15" s="40">
        <f>VLOOKUP(F14,角色卡!$C:$H,3,FALSE)</f>
        <v>17</v>
      </c>
      <c r="I15" s="32"/>
      <c r="J15" s="39">
        <f>VLOOKUP(J14,角色卡!$C:$H,2,FALSE)</f>
        <v>3</v>
      </c>
      <c r="K15" s="38">
        <f>IF(J14="射命丸 文",4,IF(VLOOKUP(J14,角色卡!$C:$H,6,FALSE)="&lt;疾行&gt;",3,IF(VLOOKUP(J14,角色卡!$C:$H,6,FALSE)="&lt;徐行&gt;",1,2)))</f>
        <v>2</v>
      </c>
      <c r="L15" s="40">
        <f>VLOOKUP(J14,角色卡!$C:$H,3,FALSE)</f>
        <v>19</v>
      </c>
      <c r="M15" s="144"/>
      <c r="N15" s="39">
        <f>VLOOKUP(N14,角色卡!$C:$H,2,FALSE)</f>
        <v>4</v>
      </c>
      <c r="O15" s="38">
        <f>IF(N14="射命丸 文",4,IF(VLOOKUP(N14,角色卡!$C:$H,6,FALSE)="&lt;疾行&gt;",3,IF(VLOOKUP(N14,角色卡!$C:$H,6,FALSE)="&lt;徐行&gt;",1,2)))</f>
        <v>2</v>
      </c>
      <c r="P15" s="40">
        <f>VLOOKUP(N14,角色卡!$C:$H,3,FALSE)</f>
        <v>15</v>
      </c>
      <c r="Q15" s="142"/>
      <c r="R15" s="34"/>
      <c r="S15" s="39">
        <f>VLOOKUP(S14,角色卡!$C:$H,2,FALSE)</f>
        <v>3</v>
      </c>
      <c r="T15" s="38">
        <f>IF(S14="射命丸 文",4,IF(VLOOKUP(S14,角色卡!$C:$H,6,FALSE)="&lt;疾行&gt;",3,IF(VLOOKUP(S14,角色卡!$C:$H,6,FALSE)="&lt;徐行&gt;",1,2)))</f>
        <v>3</v>
      </c>
      <c r="U15" s="40">
        <f>VLOOKUP(S14,角色卡!$C:$H,3,FALSE)</f>
        <v>20</v>
      </c>
      <c r="V15" s="32"/>
      <c r="W15" s="39">
        <f>VLOOKUP(W14,角色卡!$C:$H,2,FALSE)</f>
        <v>3</v>
      </c>
      <c r="X15" s="38">
        <f>IF(W14="射命丸 文",4,IF(VLOOKUP(W14,角色卡!$C:$H,6,FALSE)="&lt;疾行&gt;",3,IF(VLOOKUP(W14,角色卡!$C:$H,6,FALSE)="&lt;徐行&gt;",1,2)))</f>
        <v>2</v>
      </c>
      <c r="Y15" s="40">
        <f>VLOOKUP(W14,角色卡!$C:$H,3,FALSE)</f>
        <v>17</v>
      </c>
      <c r="Z15" s="32"/>
      <c r="AA15" s="39">
        <f>VLOOKUP(AA14,角色卡!$C:$H,2,FALSE)</f>
        <v>3</v>
      </c>
      <c r="AB15" s="38">
        <f>IF(AA14="射命丸 文",4,IF(VLOOKUP(AA14,角色卡!$C:$H,6,FALSE)="&lt;疾行&gt;",3,IF(VLOOKUP(AA14,角色卡!$C:$H,6,FALSE)="&lt;徐行&gt;",1,2)))</f>
        <v>2</v>
      </c>
      <c r="AC15" s="40">
        <f>VLOOKUP(AA14,角色卡!$C:$H,3,FALSE)</f>
        <v>19</v>
      </c>
      <c r="AD15" s="144"/>
      <c r="AE15" s="39">
        <f>VLOOKUP(AE14,角色卡!$C:$H,2,FALSE)</f>
        <v>4</v>
      </c>
      <c r="AF15" s="38">
        <f>IF(AE14="射命丸 文",4,IF(VLOOKUP(AE14,角色卡!$C:$H,6,FALSE)="&lt;疾行&gt;",3,IF(VLOOKUP(AE14,角色卡!$C:$H,6,FALSE)="&lt;徐行&gt;",1,2)))</f>
        <v>3</v>
      </c>
      <c r="AG15" s="40">
        <f>VLOOKUP(AE14,角色卡!$C:$H,3,FALSE)</f>
        <v>18</v>
      </c>
      <c r="AH15" s="142"/>
    </row>
    <row r="16" spans="1:34" ht="22.5" customHeight="1" x14ac:dyDescent="0.4">
      <c r="A16" s="135" t="s">
        <v>938</v>
      </c>
      <c r="B16" s="136"/>
      <c r="C16" s="136"/>
      <c r="D16" s="136"/>
      <c r="E16" s="136"/>
      <c r="F16" s="136"/>
      <c r="G16" s="136"/>
      <c r="H16" s="136"/>
      <c r="I16" s="136"/>
      <c r="J16" s="136"/>
      <c r="K16" s="136"/>
      <c r="L16" s="136"/>
      <c r="M16" s="136"/>
      <c r="N16" s="136"/>
      <c r="O16" s="136"/>
      <c r="P16" s="136"/>
      <c r="Q16" s="137"/>
      <c r="R16" s="135" t="s">
        <v>939</v>
      </c>
      <c r="S16" s="136"/>
      <c r="T16" s="136"/>
      <c r="U16" s="136"/>
      <c r="V16" s="136"/>
      <c r="W16" s="136"/>
      <c r="X16" s="136"/>
      <c r="Y16" s="136"/>
      <c r="Z16" s="136"/>
      <c r="AA16" s="136"/>
      <c r="AB16" s="136"/>
      <c r="AC16" s="136"/>
      <c r="AD16" s="136"/>
      <c r="AE16" s="136"/>
      <c r="AF16" s="136"/>
      <c r="AG16" s="136"/>
      <c r="AH16" s="137"/>
    </row>
    <row r="17" spans="1:34" ht="22.5" customHeight="1" x14ac:dyDescent="0.4">
      <c r="A17" s="135"/>
      <c r="B17" s="136"/>
      <c r="C17" s="136"/>
      <c r="D17" s="136"/>
      <c r="E17" s="136"/>
      <c r="F17" s="136"/>
      <c r="G17" s="136"/>
      <c r="H17" s="136"/>
      <c r="I17" s="136"/>
      <c r="J17" s="136"/>
      <c r="K17" s="136"/>
      <c r="L17" s="136"/>
      <c r="M17" s="136"/>
      <c r="N17" s="136"/>
      <c r="O17" s="136"/>
      <c r="P17" s="136"/>
      <c r="Q17" s="137"/>
      <c r="R17" s="135"/>
      <c r="S17" s="136"/>
      <c r="T17" s="136"/>
      <c r="U17" s="136"/>
      <c r="V17" s="136"/>
      <c r="W17" s="136"/>
      <c r="X17" s="136"/>
      <c r="Y17" s="136"/>
      <c r="Z17" s="136"/>
      <c r="AA17" s="136"/>
      <c r="AB17" s="136"/>
      <c r="AC17" s="136"/>
      <c r="AD17" s="136"/>
      <c r="AE17" s="136"/>
      <c r="AF17" s="136"/>
      <c r="AG17" s="136"/>
      <c r="AH17" s="137"/>
    </row>
    <row r="18" spans="1:34" ht="22.5" customHeight="1" x14ac:dyDescent="0.4">
      <c r="A18" s="135"/>
      <c r="B18" s="136"/>
      <c r="C18" s="136"/>
      <c r="D18" s="136"/>
      <c r="E18" s="136"/>
      <c r="F18" s="136"/>
      <c r="G18" s="136"/>
      <c r="H18" s="136"/>
      <c r="I18" s="136"/>
      <c r="J18" s="136"/>
      <c r="K18" s="136"/>
      <c r="L18" s="136"/>
      <c r="M18" s="136"/>
      <c r="N18" s="136"/>
      <c r="O18" s="136"/>
      <c r="P18" s="136"/>
      <c r="Q18" s="137"/>
      <c r="R18" s="135"/>
      <c r="S18" s="136"/>
      <c r="T18" s="136"/>
      <c r="U18" s="136"/>
      <c r="V18" s="136"/>
      <c r="W18" s="136"/>
      <c r="X18" s="136"/>
      <c r="Y18" s="136"/>
      <c r="Z18" s="136"/>
      <c r="AA18" s="136"/>
      <c r="AB18" s="136"/>
      <c r="AC18" s="136"/>
      <c r="AD18" s="136"/>
      <c r="AE18" s="136"/>
      <c r="AF18" s="136"/>
      <c r="AG18" s="136"/>
      <c r="AH18" s="137"/>
    </row>
    <row r="19" spans="1:34" ht="22.5" customHeight="1" x14ac:dyDescent="0.4">
      <c r="A19" s="135"/>
      <c r="B19" s="136"/>
      <c r="C19" s="136"/>
      <c r="D19" s="136"/>
      <c r="E19" s="136"/>
      <c r="F19" s="136"/>
      <c r="G19" s="136"/>
      <c r="H19" s="136"/>
      <c r="I19" s="136"/>
      <c r="J19" s="136"/>
      <c r="K19" s="136"/>
      <c r="L19" s="136"/>
      <c r="M19" s="136"/>
      <c r="N19" s="136"/>
      <c r="O19" s="136"/>
      <c r="P19" s="136"/>
      <c r="Q19" s="137"/>
      <c r="R19" s="135"/>
      <c r="S19" s="136"/>
      <c r="T19" s="136"/>
      <c r="U19" s="136"/>
      <c r="V19" s="136"/>
      <c r="W19" s="136"/>
      <c r="X19" s="136"/>
      <c r="Y19" s="136"/>
      <c r="Z19" s="136"/>
      <c r="AA19" s="136"/>
      <c r="AB19" s="136"/>
      <c r="AC19" s="136"/>
      <c r="AD19" s="136"/>
      <c r="AE19" s="136"/>
      <c r="AF19" s="136"/>
      <c r="AG19" s="136"/>
      <c r="AH19" s="137"/>
    </row>
    <row r="20" spans="1:34" ht="22.5" customHeight="1" thickBot="1" x14ac:dyDescent="0.45">
      <c r="A20" s="138"/>
      <c r="B20" s="139"/>
      <c r="C20" s="139"/>
      <c r="D20" s="139"/>
      <c r="E20" s="139"/>
      <c r="F20" s="139"/>
      <c r="G20" s="139"/>
      <c r="H20" s="139"/>
      <c r="I20" s="139"/>
      <c r="J20" s="139"/>
      <c r="K20" s="139"/>
      <c r="L20" s="139"/>
      <c r="M20" s="139"/>
      <c r="N20" s="139"/>
      <c r="O20" s="139"/>
      <c r="P20" s="139"/>
      <c r="Q20" s="140"/>
      <c r="R20" s="138"/>
      <c r="S20" s="139"/>
      <c r="T20" s="139"/>
      <c r="U20" s="139"/>
      <c r="V20" s="139"/>
      <c r="W20" s="139"/>
      <c r="X20" s="139"/>
      <c r="Y20" s="139"/>
      <c r="Z20" s="139"/>
      <c r="AA20" s="139"/>
      <c r="AB20" s="139"/>
      <c r="AC20" s="139"/>
      <c r="AD20" s="139"/>
      <c r="AE20" s="139"/>
      <c r="AF20" s="139"/>
      <c r="AG20" s="139"/>
      <c r="AH20" s="140"/>
    </row>
    <row r="21" spans="1:34" ht="22.5" customHeight="1" x14ac:dyDescent="0.35">
      <c r="A21" s="30">
        <v>3</v>
      </c>
      <c r="B21" s="88" t="s">
        <v>916</v>
      </c>
      <c r="C21" s="88"/>
      <c r="D21" s="36"/>
      <c r="E21" s="37"/>
      <c r="F21" s="36"/>
      <c r="G21" s="36"/>
      <c r="H21" s="36"/>
      <c r="I21" s="37"/>
      <c r="J21" s="36"/>
      <c r="K21" s="36"/>
      <c r="L21" s="36"/>
      <c r="M21" s="145" t="s">
        <v>921</v>
      </c>
      <c r="N21" s="145"/>
      <c r="O21" s="145"/>
      <c r="P21" s="145"/>
      <c r="Q21" s="146"/>
    </row>
    <row r="22" spans="1:34" ht="22.5" customHeight="1" x14ac:dyDescent="0.35">
      <c r="A22" s="34"/>
      <c r="B22" s="134" t="s">
        <v>127</v>
      </c>
      <c r="C22" s="134"/>
      <c r="D22" s="134"/>
      <c r="E22" s="32"/>
      <c r="F22" s="134" t="s">
        <v>917</v>
      </c>
      <c r="G22" s="134"/>
      <c r="H22" s="134"/>
      <c r="I22" s="32"/>
      <c r="J22" s="143" t="s">
        <v>157</v>
      </c>
      <c r="K22" s="134"/>
      <c r="L22" s="134"/>
      <c r="M22" s="144"/>
      <c r="N22" s="134" t="s">
        <v>919</v>
      </c>
      <c r="O22" s="134"/>
      <c r="P22" s="134"/>
      <c r="Q22" s="142"/>
    </row>
    <row r="23" spans="1:34" ht="22.5" customHeight="1" x14ac:dyDescent="0.35">
      <c r="A23" s="34"/>
      <c r="B23" s="39">
        <f>VLOOKUP(B22,角色卡!$C:$H,2,FALSE)</f>
        <v>1</v>
      </c>
      <c r="C23" s="38">
        <f>IF(B22="射命丸 文",4,IF(VLOOKUP(B22,角色卡!$C:$H,6,FALSE)="&lt;疾行&gt;",3,IF(VLOOKUP(B22,角色卡!$C:$H,6,FALSE)="&lt;徐行&gt;",1,2)))</f>
        <v>2</v>
      </c>
      <c r="D23" s="40">
        <f>VLOOKUP(B22,角色卡!$C:$H,3,FALSE)</f>
        <v>16</v>
      </c>
      <c r="E23" s="32"/>
      <c r="F23" s="39">
        <f>VLOOKUP(F22,角色卡!$C:$H,2,FALSE)</f>
        <v>2</v>
      </c>
      <c r="G23" s="38">
        <f>IF(F22="射命丸 文",4,IF(VLOOKUP(F22,角色卡!$C:$H,6,FALSE)="&lt;疾行&gt;",3,IF(VLOOKUP(F22,角色卡!$C:$H,6,FALSE)="&lt;徐行&gt;",1,2)))</f>
        <v>2</v>
      </c>
      <c r="H23" s="40">
        <f>VLOOKUP(F22,角色卡!$C:$H,3,FALSE)</f>
        <v>26</v>
      </c>
      <c r="I23" s="32"/>
      <c r="J23" s="39">
        <f>VLOOKUP(J22,角色卡!$C:$H,2,FALSE)</f>
        <v>1</v>
      </c>
      <c r="K23" s="38">
        <f>IF(J22="射命丸 文",4,IF(VLOOKUP(J22,角色卡!$C:$H,6,FALSE)="&lt;疾行&gt;",3,IF(VLOOKUP(J22,角色卡!$C:$H,6,FALSE)="&lt;徐行&gt;",1,2)))</f>
        <v>2</v>
      </c>
      <c r="L23" s="40">
        <f>VLOOKUP(J22,角色卡!$C:$H,3,FALSE)</f>
        <v>17</v>
      </c>
      <c r="M23" s="144"/>
      <c r="N23" s="39">
        <f>VLOOKUP(N22,角色卡!$C:$H,2,FALSE)</f>
        <v>3</v>
      </c>
      <c r="O23" s="38">
        <f>IF(N22="射命丸 文",4,IF(VLOOKUP(N22,角色卡!$C:$H,6,FALSE)="&lt;疾行&gt;",3,IF(VLOOKUP(N22,角色卡!$C:$H,6,FALSE)="&lt;徐行&gt;",1,2)))</f>
        <v>2</v>
      </c>
      <c r="P23" s="40">
        <f>VLOOKUP(N22,角色卡!$C:$H,3,FALSE)</f>
        <v>26</v>
      </c>
      <c r="Q23" s="142"/>
    </row>
    <row r="24" spans="1:34" ht="22.5" customHeight="1" x14ac:dyDescent="0.35">
      <c r="A24" s="34"/>
      <c r="B24" s="143" t="s">
        <v>67</v>
      </c>
      <c r="C24" s="134"/>
      <c r="D24" s="134"/>
      <c r="E24" s="32"/>
      <c r="F24" s="134" t="s">
        <v>918</v>
      </c>
      <c r="G24" s="134"/>
      <c r="H24" s="134"/>
      <c r="I24" s="32"/>
      <c r="J24" s="134" t="s">
        <v>122</v>
      </c>
      <c r="K24" s="134"/>
      <c r="L24" s="134"/>
      <c r="M24" s="144"/>
      <c r="N24" s="134" t="s">
        <v>920</v>
      </c>
      <c r="O24" s="134"/>
      <c r="P24" s="134"/>
      <c r="Q24" s="142"/>
    </row>
    <row r="25" spans="1:34" ht="22.5" customHeight="1" x14ac:dyDescent="0.35">
      <c r="A25" s="34"/>
      <c r="B25" s="39">
        <f>VLOOKUP(B24,角色卡!$C:$H,2,FALSE)</f>
        <v>1</v>
      </c>
      <c r="C25" s="38">
        <f>IF(B24="射命丸 文",4,IF(VLOOKUP(B24,角色卡!$C:$H,6,FALSE)="&lt;疾行&gt;",3,IF(VLOOKUP(B24,角色卡!$C:$H,6,FALSE)="&lt;徐行&gt;",1,2)))</f>
        <v>2</v>
      </c>
      <c r="D25" s="40">
        <f>VLOOKUP(B24,角色卡!$C:$H,3,FALSE)</f>
        <v>18</v>
      </c>
      <c r="E25" s="32"/>
      <c r="F25" s="39">
        <f>VLOOKUP(F24,角色卡!$C:$H,2,FALSE)</f>
        <v>1</v>
      </c>
      <c r="G25" s="38">
        <f>IF(F24="射命丸 文",4,IF(VLOOKUP(F24,角色卡!$C:$H,6,FALSE)="&lt;疾行&gt;",3,IF(VLOOKUP(F24,角色卡!$C:$H,6,FALSE)="&lt;徐行&gt;",1,2)))</f>
        <v>2</v>
      </c>
      <c r="H25" s="40">
        <f>VLOOKUP(F24,角色卡!$C:$H,3,FALSE)</f>
        <v>21</v>
      </c>
      <c r="I25" s="32"/>
      <c r="J25" s="39">
        <f>VLOOKUP(J24,角色卡!$C:$H,2,FALSE)</f>
        <v>3</v>
      </c>
      <c r="K25" s="38">
        <f>IF(J24="射命丸 文",4,IF(VLOOKUP(J24,角色卡!$C:$H,6,FALSE)="&lt;疾行&gt;",3,IF(VLOOKUP(J24,角色卡!$C:$H,6,FALSE)="&lt;徐行&gt;",1,2)))</f>
        <v>2</v>
      </c>
      <c r="L25" s="40">
        <f>VLOOKUP(J24,角色卡!$C:$H,3,FALSE)</f>
        <v>18</v>
      </c>
      <c r="M25" s="144"/>
      <c r="N25" s="39">
        <f>VLOOKUP(N24,角色卡!$C:$H,2,FALSE)</f>
        <v>2</v>
      </c>
      <c r="O25" s="38">
        <f>IF(N24="射命丸 文",4,IF(VLOOKUP(N24,角色卡!$C:$H,6,FALSE)="&lt;疾行&gt;",3,IF(VLOOKUP(N24,角色卡!$C:$H,6,FALSE)="&lt;徐行&gt;",1,2)))</f>
        <v>2</v>
      </c>
      <c r="P25" s="40">
        <f>VLOOKUP(N24,角色卡!$C:$H,3,FALSE)</f>
        <v>25</v>
      </c>
      <c r="Q25" s="142"/>
    </row>
    <row r="26" spans="1:34" ht="22.5" customHeight="1" x14ac:dyDescent="0.4">
      <c r="A26" s="135" t="s">
        <v>937</v>
      </c>
      <c r="B26" s="136"/>
      <c r="C26" s="136"/>
      <c r="D26" s="136"/>
      <c r="E26" s="136"/>
      <c r="F26" s="136"/>
      <c r="G26" s="136"/>
      <c r="H26" s="136"/>
      <c r="I26" s="136"/>
      <c r="J26" s="136"/>
      <c r="K26" s="136"/>
      <c r="L26" s="136"/>
      <c r="M26" s="136"/>
      <c r="N26" s="136"/>
      <c r="O26" s="136"/>
      <c r="P26" s="136"/>
      <c r="Q26" s="137"/>
    </row>
    <row r="27" spans="1:34" ht="22.5" customHeight="1" x14ac:dyDescent="0.4">
      <c r="A27" s="135"/>
      <c r="B27" s="136"/>
      <c r="C27" s="136"/>
      <c r="D27" s="136"/>
      <c r="E27" s="136"/>
      <c r="F27" s="136"/>
      <c r="G27" s="136"/>
      <c r="H27" s="136"/>
      <c r="I27" s="136"/>
      <c r="J27" s="136"/>
      <c r="K27" s="136"/>
      <c r="L27" s="136"/>
      <c r="M27" s="136"/>
      <c r="N27" s="136"/>
      <c r="O27" s="136"/>
      <c r="P27" s="136"/>
      <c r="Q27" s="137"/>
    </row>
    <row r="28" spans="1:34" ht="22.5" customHeight="1" x14ac:dyDescent="0.4">
      <c r="A28" s="135"/>
      <c r="B28" s="136"/>
      <c r="C28" s="136"/>
      <c r="D28" s="136"/>
      <c r="E28" s="136"/>
      <c r="F28" s="136"/>
      <c r="G28" s="136"/>
      <c r="H28" s="136"/>
      <c r="I28" s="136"/>
      <c r="J28" s="136"/>
      <c r="K28" s="136"/>
      <c r="L28" s="136"/>
      <c r="M28" s="136"/>
      <c r="N28" s="136"/>
      <c r="O28" s="136"/>
      <c r="P28" s="136"/>
      <c r="Q28" s="137"/>
    </row>
    <row r="29" spans="1:34" ht="22.5" customHeight="1" x14ac:dyDescent="0.4">
      <c r="A29" s="135"/>
      <c r="B29" s="136"/>
      <c r="C29" s="136"/>
      <c r="D29" s="136"/>
      <c r="E29" s="136"/>
      <c r="F29" s="136"/>
      <c r="G29" s="136"/>
      <c r="H29" s="136"/>
      <c r="I29" s="136"/>
      <c r="J29" s="136"/>
      <c r="K29" s="136"/>
      <c r="L29" s="136"/>
      <c r="M29" s="136"/>
      <c r="N29" s="136"/>
      <c r="O29" s="136"/>
      <c r="P29" s="136"/>
      <c r="Q29" s="137"/>
    </row>
    <row r="30" spans="1:34" ht="22.5" customHeight="1" thickBot="1" x14ac:dyDescent="0.45">
      <c r="A30" s="141"/>
      <c r="B30" s="139"/>
      <c r="C30" s="139"/>
      <c r="D30" s="139"/>
      <c r="E30" s="139"/>
      <c r="F30" s="139"/>
      <c r="G30" s="139"/>
      <c r="H30" s="139"/>
      <c r="I30" s="139"/>
      <c r="J30" s="139"/>
      <c r="K30" s="139"/>
      <c r="L30" s="139"/>
      <c r="M30" s="139"/>
      <c r="N30" s="139"/>
      <c r="O30" s="139"/>
      <c r="P30" s="139"/>
      <c r="Q30" s="140"/>
    </row>
    <row r="31" spans="1:34" ht="22.5" customHeight="1" x14ac:dyDescent="0.35">
      <c r="A31" s="30">
        <v>4</v>
      </c>
      <c r="B31" s="88" t="s">
        <v>928</v>
      </c>
      <c r="C31" s="88"/>
      <c r="D31" s="36"/>
      <c r="E31" s="37"/>
      <c r="F31" s="36"/>
      <c r="G31" s="36"/>
      <c r="H31" s="36"/>
      <c r="I31" s="37"/>
      <c r="J31" s="36"/>
      <c r="K31" s="36"/>
      <c r="L31" s="36"/>
      <c r="M31" s="145" t="s">
        <v>921</v>
      </c>
      <c r="N31" s="145"/>
      <c r="O31" s="145"/>
      <c r="P31" s="145"/>
      <c r="Q31" s="146"/>
    </row>
    <row r="32" spans="1:34" ht="22.5" customHeight="1" x14ac:dyDescent="0.35">
      <c r="A32" s="34"/>
      <c r="B32" s="134" t="s">
        <v>65</v>
      </c>
      <c r="C32" s="134"/>
      <c r="D32" s="134"/>
      <c r="E32" s="32"/>
      <c r="F32" s="134" t="s">
        <v>929</v>
      </c>
      <c r="G32" s="134"/>
      <c r="H32" s="134"/>
      <c r="I32" s="32"/>
      <c r="J32" s="143" t="s">
        <v>935</v>
      </c>
      <c r="K32" s="134"/>
      <c r="L32" s="134"/>
      <c r="M32" s="144"/>
      <c r="N32" s="134" t="s">
        <v>936</v>
      </c>
      <c r="O32" s="134"/>
      <c r="P32" s="134"/>
      <c r="Q32" s="142"/>
    </row>
    <row r="33" spans="1:17" ht="22.5" customHeight="1" x14ac:dyDescent="0.35">
      <c r="A33" s="34"/>
      <c r="B33" s="39">
        <f>VLOOKUP(B32,角色卡!$C:$H,2,FALSE)</f>
        <v>3</v>
      </c>
      <c r="C33" s="38">
        <f>IF(B32="射命丸 文",4,IF(VLOOKUP(B32,角色卡!$C:$H,6,FALSE)="&lt;疾行&gt;",3,IF(VLOOKUP(B32,角色卡!$C:$H,6,FALSE)="&lt;徐行&gt;",1,2)))</f>
        <v>3</v>
      </c>
      <c r="D33" s="40">
        <f>VLOOKUP(B32,角色卡!$C:$H,3,FALSE)</f>
        <v>17</v>
      </c>
      <c r="E33" s="32"/>
      <c r="F33" s="39">
        <f>VLOOKUP(F32,角色卡!$C:$H,2,FALSE)</f>
        <v>3</v>
      </c>
      <c r="G33" s="38">
        <f>IF(F32="射命丸 文",4,IF(VLOOKUP(F32,角色卡!$C:$H,6,FALSE)="&lt;疾行&gt;",3,IF(VLOOKUP(F32,角色卡!$C:$H,6,FALSE)="&lt;徐行&gt;",1,2)))</f>
        <v>3</v>
      </c>
      <c r="H33" s="40">
        <f>VLOOKUP(F32,角色卡!$C:$H,3,FALSE)</f>
        <v>18</v>
      </c>
      <c r="I33" s="32"/>
      <c r="J33" s="39">
        <f>VLOOKUP(J32,角色卡!$C:$H,2,FALSE)</f>
        <v>2</v>
      </c>
      <c r="K33" s="38">
        <f>IF(J32="射命丸 文",4,IF(VLOOKUP(J32,角色卡!$C:$H,6,FALSE)="&lt;疾行&gt;",3,IF(VLOOKUP(J32,角色卡!$C:$H,6,FALSE)="&lt;徐行&gt;",1,2)))</f>
        <v>3</v>
      </c>
      <c r="L33" s="40">
        <f>VLOOKUP(J32,角色卡!$C:$H,3,FALSE)</f>
        <v>19</v>
      </c>
      <c r="M33" s="144"/>
      <c r="N33" s="39">
        <f>VLOOKUP(N32,角色卡!$C:$H,2,FALSE)</f>
        <v>2</v>
      </c>
      <c r="O33" s="38">
        <f>IF(N32="射命丸 文",4,IF(VLOOKUP(N32,角色卡!$C:$H,6,FALSE)="&lt;疾行&gt;",3,IF(VLOOKUP(N32,角色卡!$C:$H,6,FALSE)="&lt;徐行&gt;",1,2)))</f>
        <v>2</v>
      </c>
      <c r="P33" s="40">
        <f>VLOOKUP(N32,角色卡!$C:$H,3,FALSE)</f>
        <v>18</v>
      </c>
      <c r="Q33" s="142"/>
    </row>
    <row r="34" spans="1:17" ht="22.5" customHeight="1" x14ac:dyDescent="0.35">
      <c r="A34" s="34"/>
      <c r="B34" s="143" t="s">
        <v>67</v>
      </c>
      <c r="C34" s="134"/>
      <c r="D34" s="134"/>
      <c r="E34" s="32"/>
      <c r="F34" s="134" t="s">
        <v>930</v>
      </c>
      <c r="G34" s="134"/>
      <c r="H34" s="134"/>
      <c r="I34" s="32"/>
      <c r="J34" s="134" t="s">
        <v>122</v>
      </c>
      <c r="K34" s="134"/>
      <c r="L34" s="134"/>
      <c r="M34" s="144"/>
      <c r="N34" s="134" t="s">
        <v>917</v>
      </c>
      <c r="O34" s="134"/>
      <c r="P34" s="134"/>
      <c r="Q34" s="142"/>
    </row>
    <row r="35" spans="1:17" ht="22.5" customHeight="1" x14ac:dyDescent="0.35">
      <c r="A35" s="34"/>
      <c r="B35" s="39">
        <f>VLOOKUP(B34,角色卡!$C:$H,2,FALSE)</f>
        <v>1</v>
      </c>
      <c r="C35" s="38">
        <f>IF(B34="射命丸 文",4,IF(VLOOKUP(B34,角色卡!$C:$H,6,FALSE)="&lt;疾行&gt;",3,IF(VLOOKUP(B34,角色卡!$C:$H,6,FALSE)="&lt;徐行&gt;",1,2)))</f>
        <v>2</v>
      </c>
      <c r="D35" s="40">
        <f>VLOOKUP(B34,角色卡!$C:$H,3,FALSE)</f>
        <v>18</v>
      </c>
      <c r="E35" s="32"/>
      <c r="F35" s="39">
        <f>VLOOKUP(F34,角色卡!$C:$H,2,FALSE)</f>
        <v>3</v>
      </c>
      <c r="G35" s="38">
        <f>IF(F34="射命丸 文",4,IF(VLOOKUP(F34,角色卡!$C:$H,6,FALSE)="&lt;疾行&gt;",3,IF(VLOOKUP(F34,角色卡!$C:$H,6,FALSE)="&lt;徐行&gt;",1,2)))</f>
        <v>2</v>
      </c>
      <c r="H35" s="40">
        <f>VLOOKUP(F34,角色卡!$C:$H,3,FALSE)</f>
        <v>18</v>
      </c>
      <c r="I35" s="32"/>
      <c r="J35" s="39">
        <f>VLOOKUP(J34,角色卡!$C:$H,2,FALSE)</f>
        <v>3</v>
      </c>
      <c r="K35" s="38">
        <f>IF(J34="射命丸 文",4,IF(VLOOKUP(J34,角色卡!$C:$H,6,FALSE)="&lt;疾行&gt;",3,IF(VLOOKUP(J34,角色卡!$C:$H,6,FALSE)="&lt;徐行&gt;",1,2)))</f>
        <v>2</v>
      </c>
      <c r="L35" s="40">
        <f>VLOOKUP(J34,角色卡!$C:$H,3,FALSE)</f>
        <v>18</v>
      </c>
      <c r="M35" s="144"/>
      <c r="N35" s="39">
        <f>VLOOKUP(N34,角色卡!$C:$H,2,FALSE)</f>
        <v>2</v>
      </c>
      <c r="O35" s="38">
        <f>IF(N34="射命丸 文",4,IF(VLOOKUP(N34,角色卡!$C:$H,6,FALSE)="&lt;疾行&gt;",3,IF(VLOOKUP(N34,角色卡!$C:$H,6,FALSE)="&lt;徐行&gt;",1,2)))</f>
        <v>2</v>
      </c>
      <c r="P35" s="40">
        <f>VLOOKUP(N34,角色卡!$C:$H,3,FALSE)</f>
        <v>26</v>
      </c>
      <c r="Q35" s="142"/>
    </row>
    <row r="36" spans="1:17" ht="22.5" customHeight="1" x14ac:dyDescent="0.4">
      <c r="A36" s="135" t="s">
        <v>942</v>
      </c>
      <c r="B36" s="136"/>
      <c r="C36" s="136"/>
      <c r="D36" s="136"/>
      <c r="E36" s="136"/>
      <c r="F36" s="136"/>
      <c r="G36" s="136"/>
      <c r="H36" s="136"/>
      <c r="I36" s="136"/>
      <c r="J36" s="136"/>
      <c r="K36" s="136"/>
      <c r="L36" s="136"/>
      <c r="M36" s="136"/>
      <c r="N36" s="136"/>
      <c r="O36" s="136"/>
      <c r="P36" s="136"/>
      <c r="Q36" s="137"/>
    </row>
    <row r="37" spans="1:17" ht="22.5" customHeight="1" x14ac:dyDescent="0.4">
      <c r="A37" s="135"/>
      <c r="B37" s="136"/>
      <c r="C37" s="136"/>
      <c r="D37" s="136"/>
      <c r="E37" s="136"/>
      <c r="F37" s="136"/>
      <c r="G37" s="136"/>
      <c r="H37" s="136"/>
      <c r="I37" s="136"/>
      <c r="J37" s="136"/>
      <c r="K37" s="136"/>
      <c r="L37" s="136"/>
      <c r="M37" s="136"/>
      <c r="N37" s="136"/>
      <c r="O37" s="136"/>
      <c r="P37" s="136"/>
      <c r="Q37" s="137"/>
    </row>
    <row r="38" spans="1:17" ht="22.5" customHeight="1" x14ac:dyDescent="0.4">
      <c r="A38" s="135"/>
      <c r="B38" s="136"/>
      <c r="C38" s="136"/>
      <c r="D38" s="136"/>
      <c r="E38" s="136"/>
      <c r="F38" s="136"/>
      <c r="G38" s="136"/>
      <c r="H38" s="136"/>
      <c r="I38" s="136"/>
      <c r="J38" s="136"/>
      <c r="K38" s="136"/>
      <c r="L38" s="136"/>
      <c r="M38" s="136"/>
      <c r="N38" s="136"/>
      <c r="O38" s="136"/>
      <c r="P38" s="136"/>
      <c r="Q38" s="137"/>
    </row>
    <row r="39" spans="1:17" ht="22.5" customHeight="1" x14ac:dyDescent="0.4">
      <c r="A39" s="135"/>
      <c r="B39" s="136"/>
      <c r="C39" s="136"/>
      <c r="D39" s="136"/>
      <c r="E39" s="136"/>
      <c r="F39" s="136"/>
      <c r="G39" s="136"/>
      <c r="H39" s="136"/>
      <c r="I39" s="136"/>
      <c r="J39" s="136"/>
      <c r="K39" s="136"/>
      <c r="L39" s="136"/>
      <c r="M39" s="136"/>
      <c r="N39" s="136"/>
      <c r="O39" s="136"/>
      <c r="P39" s="136"/>
      <c r="Q39" s="137"/>
    </row>
    <row r="40" spans="1:17" ht="22.5" customHeight="1" thickBot="1" x14ac:dyDescent="0.45">
      <c r="A40" s="141"/>
      <c r="B40" s="139"/>
      <c r="C40" s="139"/>
      <c r="D40" s="139"/>
      <c r="E40" s="139"/>
      <c r="F40" s="139"/>
      <c r="G40" s="139"/>
      <c r="H40" s="139"/>
      <c r="I40" s="139"/>
      <c r="J40" s="139"/>
      <c r="K40" s="139"/>
      <c r="L40" s="139"/>
      <c r="M40" s="139"/>
      <c r="N40" s="139"/>
      <c r="O40" s="139"/>
      <c r="P40" s="139"/>
      <c r="Q40" s="140"/>
    </row>
  </sheetData>
  <sheetProtection formatCells="0"/>
  <protectedRanges>
    <protectedRange sqref="B12:D12 B14:D14 F14:H14 F12:H12 J12:L12 J2:L2 J4:L4 F2:H2 B2:D2 N4:P4 J14:L14 N2:P2 S12:U12 S14:U14 W14:Y14 W12:Y12 AA12:AC12 AA14:AC14 F24:H24 B24:D24 J24:L24 F22:H22 B22:D22 N24:P24 N22:P22 J22:L22 B4:D4 F4:H4 N14:P14 N12:P12 AE14:AG14 AE12:AG12 AA2:AC2 AA4:AC4 W2:Y2 S2:U2 AE4:AG4 AE2:AG2 S4:U4 W4:Y4 F34:H34 B34:D34 J34:L34 F32:H32 B32:D32 N34:P34 N32:P32 J32:L32" name="区域1"/>
  </protectedRanges>
  <mergeCells count="78">
    <mergeCell ref="A36:Q40"/>
    <mergeCell ref="Q32:Q35"/>
    <mergeCell ref="B34:D34"/>
    <mergeCell ref="F34:H34"/>
    <mergeCell ref="J34:L34"/>
    <mergeCell ref="N34:P34"/>
    <mergeCell ref="B32:D32"/>
    <mergeCell ref="F32:H32"/>
    <mergeCell ref="J32:L32"/>
    <mergeCell ref="M32:M35"/>
    <mergeCell ref="N32:P32"/>
    <mergeCell ref="A26:Q30"/>
    <mergeCell ref="AD2:AD5"/>
    <mergeCell ref="AH2:AH5"/>
    <mergeCell ref="B31:C31"/>
    <mergeCell ref="M31:Q31"/>
    <mergeCell ref="AD11:AH11"/>
    <mergeCell ref="AD12:AD15"/>
    <mergeCell ref="AH12:AH15"/>
    <mergeCell ref="S4:U4"/>
    <mergeCell ref="W4:Y4"/>
    <mergeCell ref="AA4:AC4"/>
    <mergeCell ref="AE4:AG4"/>
    <mergeCell ref="R6:AH10"/>
    <mergeCell ref="B11:C11"/>
    <mergeCell ref="B14:D14"/>
    <mergeCell ref="F14:H14"/>
    <mergeCell ref="S1:T1"/>
    <mergeCell ref="S2:U2"/>
    <mergeCell ref="W2:Y2"/>
    <mergeCell ref="AA2:AC2"/>
    <mergeCell ref="AE2:AG2"/>
    <mergeCell ref="AD1:AH1"/>
    <mergeCell ref="B1:C1"/>
    <mergeCell ref="B4:D4"/>
    <mergeCell ref="F4:H4"/>
    <mergeCell ref="J4:L4"/>
    <mergeCell ref="N4:P4"/>
    <mergeCell ref="B2:D2"/>
    <mergeCell ref="F2:H2"/>
    <mergeCell ref="J2:L2"/>
    <mergeCell ref="N2:P2"/>
    <mergeCell ref="M1:Q1"/>
    <mergeCell ref="M2:M5"/>
    <mergeCell ref="Q2:Q5"/>
    <mergeCell ref="M11:Q11"/>
    <mergeCell ref="M12:M15"/>
    <mergeCell ref="Q12:Q15"/>
    <mergeCell ref="B21:C21"/>
    <mergeCell ref="AA14:AC14"/>
    <mergeCell ref="A16:Q20"/>
    <mergeCell ref="M21:Q21"/>
    <mergeCell ref="Q22:Q25"/>
    <mergeCell ref="B24:D24"/>
    <mergeCell ref="F24:H24"/>
    <mergeCell ref="J24:L24"/>
    <mergeCell ref="N24:P24"/>
    <mergeCell ref="B22:D22"/>
    <mergeCell ref="F22:H22"/>
    <mergeCell ref="J22:L22"/>
    <mergeCell ref="M22:M25"/>
    <mergeCell ref="N22:P22"/>
    <mergeCell ref="AE14:AG14"/>
    <mergeCell ref="R16:AH20"/>
    <mergeCell ref="A6:Q10"/>
    <mergeCell ref="S11:T11"/>
    <mergeCell ref="S12:U12"/>
    <mergeCell ref="W12:Y12"/>
    <mergeCell ref="AA12:AC12"/>
    <mergeCell ref="J14:L14"/>
    <mergeCell ref="N12:P12"/>
    <mergeCell ref="N14:P14"/>
    <mergeCell ref="B12:D12"/>
    <mergeCell ref="F12:H12"/>
    <mergeCell ref="J12:L12"/>
    <mergeCell ref="AE12:AG12"/>
    <mergeCell ref="S14:U14"/>
    <mergeCell ref="W14:Y14"/>
  </mergeCells>
  <phoneticPr fontId="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20" id="{2461F073-6264-4161-9460-D1AAE5AC9B09}">
            <xm:f>IF(VLOOKUP(B2,角色卡!$C:$H,5,FALSE)="&lt;远程&gt;",TRUE)</xm:f>
            <x14:dxf>
              <fill>
                <patternFill>
                  <bgColor rgb="FF6699FF"/>
                </patternFill>
              </fill>
            </x14:dxf>
          </x14:cfRule>
          <x14:cfRule type="expression" priority="121" id="{8B54D491-ED96-4BEC-95EA-DDD830A3A4A2}">
            <xm:f>IF(VLOOKUP(B2,角色卡!$C:$H,5,FALSE)="&lt;超远&gt;",TRUE)</xm:f>
            <x14:dxf>
              <fill>
                <patternFill>
                  <bgColor rgb="FF66FFFF"/>
                </patternFill>
              </fill>
            </x14:dxf>
          </x14:cfRule>
          <x14:cfRule type="expression" priority="122" id="{03F519B4-EE3C-4641-9F2F-32F1E8ECB97C}">
            <xm:f>IF(VLOOKUP(B2,角色卡!$C:$H,5,FALSE)="&lt;万能&gt;",TRUE)</xm:f>
            <x14:dxf>
              <fill>
                <patternFill>
                  <bgColor rgb="FFCC99FF"/>
                </patternFill>
              </fill>
            </x14:dxf>
          </x14:cfRule>
          <x14:cfRule type="expression" priority="123" id="{36A1FA6A-3025-4C9A-A7FE-CF39467650B4}">
            <xm:f>IF(VLOOKUP(B2,角色卡!$C:$H,5,FALSE)="&lt;渗透&gt;",TRUE)</xm:f>
            <x14:dxf>
              <fill>
                <patternFill>
                  <bgColor theme="6" tint="0.39994506668294322"/>
                </patternFill>
              </fill>
            </x14:dxf>
          </x14:cfRule>
          <x14:cfRule type="expression" priority="124" id="{7468E376-216D-4FF2-9685-51AFCCB75074}">
            <xm:f>IF(VLOOKUP(B2,角色卡!$C:$H,5,FALSE)="&lt;后勤&gt;",TRUE)</xm:f>
            <x14:dxf>
              <fill>
                <patternFill>
                  <bgColor rgb="FFFFFF99"/>
                </patternFill>
              </fill>
            </x14:dxf>
          </x14:cfRule>
          <xm:sqref>B3 F3 J3 N3 N5 J5 F5 B5 B13 B15 F13 F15 J13 J15 S13 S15 W13 W15 AA13 AA15 N13 N15 AE13 AE15 B23 F23 J23 N23 N25 J25 F25 B25 S3 W3 AA3 AE3 AE5 AA5 W5 S5 B33 F33 J33 N33 N35 J35 F35 B35</xm:sqref>
        </x14:conditionalFormatting>
        <x14:conditionalFormatting xmlns:xm="http://schemas.microsoft.com/office/excel/2006/main">
          <x14:cfRule type="expression" priority="118" id="{2D2DF6B6-5E76-4145-843F-A16FEACA80E0}">
            <xm:f>IF(VLOOKUP(B2,角色卡!$C:$H,6,FALSE)="&lt;徐行&gt;",TRUE)</xm:f>
            <x14:dxf>
              <fill>
                <patternFill>
                  <bgColor rgb="FFCCCC00"/>
                </patternFill>
              </fill>
            </x14:dxf>
          </x14:cfRule>
          <x14:cfRule type="expression" priority="119" id="{91B2522F-9A5C-4987-8726-E96C54A4CCD3}">
            <xm:f>IF(VLOOKUP(B2,角色卡!$C:$H,6,FALSE)="&lt;疾行&gt;",TRUE)</xm:f>
            <x14:dxf>
              <fill>
                <patternFill>
                  <bgColor rgb="FF99FF66"/>
                </patternFill>
              </fill>
            </x14:dxf>
          </x14:cfRule>
          <xm:sqref>C3 G3 K3 O3 O5 K5 G5 C5 C13 C15 G15 G13 K13 K15 T13 T15 X15 X13 AB13 AB15 O13 O15 AF13 AF15 C23 G23 K23 O23 O25 K25 G25 C25 T3 X3 AB3 AF3 AF5 AB5 X5 T5 C33 G33 K33 O33 O35 K35 G35 C35</xm:sqref>
        </x14:conditionalFormatting>
        <x14:conditionalFormatting xmlns:xm="http://schemas.microsoft.com/office/excel/2006/main">
          <x14:cfRule type="expression" priority="116" id="{836E2D64-E6B3-49AC-A7A7-C43CA8761DA3}">
            <xm:f>IF(VLOOKUP(B2,角色卡!$C:$H,4,FALSE)="&lt;隐秘&gt;",TRUE)</xm:f>
            <x14:dxf>
              <fill>
                <patternFill>
                  <bgColor theme="6" tint="0.79998168889431442"/>
                </patternFill>
              </fill>
            </x14:dxf>
          </x14:cfRule>
          <x14:cfRule type="expression" priority="117" id="{68AEC5DE-2901-4D20-848A-BD5AA02EA9E8}">
            <xm:f>IF(VLOOKUP(B2,角色卡!$C:$H,4,FALSE)="&lt;嘲讽&gt;",TRUE)</xm:f>
            <x14:dxf>
              <fill>
                <patternFill>
                  <bgColor theme="7" tint="0.39994506668294322"/>
                </patternFill>
              </fill>
            </x14:dxf>
          </x14:cfRule>
          <xm:sqref>D3 H3 L3 L5 H5 D5 D13 D15 H13 H15 L13 L15 P3 P5 U13 U15 Y13 Y15 AC13 AC15 P13 P15 AG13 AG15 D23 H23 L23 L25 H25 D25 P23 P25 U3 Y3 AC3 AC5 Y5 U5 AG3 AG5 D33 H33 L33 L35 H35 D35 P33 P35</xm:sqref>
        </x14:conditionalFormatting>
        <x14:conditionalFormatting xmlns:xm="http://schemas.microsoft.com/office/excel/2006/main">
          <x14:cfRule type="expression" priority="112" id="{2FB9297C-087F-4926-A836-1F4D9125E7E1}">
            <xm:f>IF(INDEX(角色卡!$B:$B,MATCH(B2,角色卡!$C:$C,0))="主",TRUE)</xm:f>
            <x14:dxf>
              <fill>
                <gradientFill degree="45">
                  <stop position="0">
                    <color theme="0"/>
                  </stop>
                  <stop position="1">
                    <color rgb="FFFF5050"/>
                  </stop>
                </gradientFill>
              </fill>
            </x14:dxf>
          </x14:cfRule>
          <x14:cfRule type="expression" priority="113" id="{01C8097F-BC53-483C-B40B-182CE6AF1417}">
            <xm:f>IF(INDEX(角色卡!$B:$B,MATCH(B2,角色卡!$C:$C,0))="虹",TRUE)</xm:f>
            <x14:dxf>
              <fill>
                <gradientFill degree="45">
                  <stop position="0">
                    <color rgb="FFCCFF66"/>
                  </stop>
                  <stop position="1">
                    <color rgb="FFFF5050"/>
                  </stop>
                </gradientFill>
              </fill>
            </x14:dxf>
          </x14:cfRule>
          <x14:cfRule type="expression" priority="114" id="{798AA3DF-F61C-443B-81CE-3400E94AA91F}">
            <xm:f>IF(INDEX(角色卡!$B:$B,MATCH(B2,角色卡!$C:$C,0))="紫",TRUE)</xm:f>
            <x14:dxf>
              <fill>
                <patternFill>
                  <bgColor rgb="FFFF99FF"/>
                </patternFill>
              </fill>
            </x14:dxf>
          </x14:cfRule>
          <x14:cfRule type="expression" priority="115" id="{A0190077-6386-4006-AF93-F36F5F92D36D}">
            <xm:f>IF(INDEX(角色卡!$B:$B,MATCH(B2,角色卡!$C:$C,0))="金",TRUE)</xm:f>
            <x14:dxf>
              <fill>
                <patternFill>
                  <bgColor theme="7" tint="0.39994506668294322"/>
                </patternFill>
              </fill>
            </x14:dxf>
          </x14:cfRule>
          <xm:sqref>J12:L12 F12:H12 F14:H14 B14:D14 B12:D12 N4:P4 J2:L2 J4:L4 N2:P2 F2:H2 B2:D2 J14:L14 B4:D4 AA12:AC12 W12:Y12 W14:Y14 S14:U14 S12:U12 AA14:AC14 F4:H4 N14:P14 N12:P12 AE14:AG14 AE12:AG12 N24:P24 F24:H24 B24:D24 J24:L24 N22:P22 F22:H22 B22:D22 J22:L22 AE4:AG4 AA2:AC2 AA4:AC4 AE2:AG2 W2:Y2 S2:U2 S4:U4 W4:Y4 N34:P34 F34:H34 B34:D34 J34:L34 N32:P32 F32:H32 B32:D32 J32:L32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2"/>
  <sheetViews>
    <sheetView workbookViewId="0">
      <selection activeCell="T4" sqref="T4"/>
    </sheetView>
  </sheetViews>
  <sheetFormatPr defaultColWidth="3.75" defaultRowHeight="22.5" customHeight="1" x14ac:dyDescent="0.35"/>
  <cols>
    <col min="1" max="1" width="3.75" style="29" customWidth="1"/>
    <col min="2" max="11" width="3.75" style="29"/>
    <col min="12" max="12" width="3.75" style="29" customWidth="1"/>
    <col min="13" max="15" width="3.75" style="29"/>
    <col min="16" max="16" width="3.75" style="32"/>
    <col min="17" max="18" width="3.75" style="29"/>
    <col min="19" max="21" width="3.75" style="29" customWidth="1"/>
    <col min="22" max="22" width="3.75" style="29"/>
    <col min="23" max="25" width="3.75" style="29" customWidth="1"/>
    <col min="26" max="26" width="3.75" style="29"/>
    <col min="27" max="29" width="3.75" style="29" customWidth="1"/>
    <col min="30" max="30" width="3.75" style="29"/>
    <col min="31" max="33" width="3.75" style="29" customWidth="1"/>
    <col min="34" max="35" width="3.75" style="29"/>
    <col min="36" max="36" width="3.75" style="61"/>
    <col min="37" max="37" width="3.75" style="29"/>
    <col min="38" max="38" width="3.75" style="29" customWidth="1"/>
    <col min="39" max="40" width="3.75" style="29"/>
    <col min="41" max="41" width="3.75" style="29" customWidth="1"/>
    <col min="42" max="42" width="3.75" style="29"/>
    <col min="43" max="43" width="3.75" style="33"/>
    <col min="44" max="16384" width="3.75" style="29"/>
  </cols>
  <sheetData>
    <row r="1" spans="1:46" ht="22.5" customHeight="1" thickBot="1" x14ac:dyDescent="0.45">
      <c r="A1" s="30"/>
      <c r="B1" s="87" t="s">
        <v>602</v>
      </c>
      <c r="C1" s="87"/>
      <c r="D1" s="88" t="s">
        <v>603</v>
      </c>
      <c r="E1" s="88"/>
      <c r="F1" s="87" t="s">
        <v>604</v>
      </c>
      <c r="G1" s="87"/>
      <c r="H1" s="88" t="s">
        <v>605</v>
      </c>
      <c r="I1" s="88"/>
      <c r="J1" s="87" t="s">
        <v>606</v>
      </c>
      <c r="K1" s="87"/>
      <c r="L1" s="31"/>
      <c r="M1" s="178"/>
      <c r="N1" s="179"/>
      <c r="O1" s="179"/>
      <c r="P1" s="179"/>
      <c r="AJ1" s="177" t="s">
        <v>724</v>
      </c>
      <c r="AK1" s="177"/>
      <c r="AL1" s="177"/>
      <c r="AM1" s="38">
        <f ca="1">RANDBETWEEN(0,95)</f>
        <v>24</v>
      </c>
      <c r="AN1" s="134" t="str">
        <f ca="1">VLOOKUP(AM1,角色卡!$A:$C,3,FALSE)</f>
        <v>上白泽 慧音</v>
      </c>
      <c r="AO1" s="134"/>
      <c r="AP1" s="134"/>
      <c r="AQ1" s="29"/>
      <c r="AR1" s="188" t="s">
        <v>748</v>
      </c>
      <c r="AS1" s="189"/>
      <c r="AT1" s="41">
        <f ca="1">RANDBETWEEN(1,10)</f>
        <v>10</v>
      </c>
    </row>
    <row r="2" spans="1:46" ht="22.5" customHeight="1" x14ac:dyDescent="0.35">
      <c r="A2" s="34">
        <v>7</v>
      </c>
      <c r="D2" s="150"/>
      <c r="E2" s="151"/>
      <c r="H2" s="150"/>
      <c r="I2" s="151"/>
      <c r="L2" s="35">
        <v>7</v>
      </c>
      <c r="M2" s="179"/>
      <c r="N2" s="179"/>
      <c r="O2" s="179"/>
      <c r="P2" s="179"/>
      <c r="R2" s="30"/>
      <c r="S2" s="36"/>
      <c r="T2" s="36"/>
      <c r="U2" s="36"/>
      <c r="V2" s="37"/>
      <c r="W2" s="36"/>
      <c r="X2" s="36"/>
      <c r="Y2" s="36"/>
      <c r="Z2" s="37"/>
      <c r="AA2" s="36"/>
      <c r="AB2" s="36"/>
      <c r="AC2" s="36"/>
      <c r="AD2" s="37"/>
      <c r="AE2" s="36"/>
      <c r="AF2" s="36"/>
      <c r="AG2" s="36"/>
      <c r="AH2" s="31"/>
      <c r="AJ2" s="177" t="s">
        <v>724</v>
      </c>
      <c r="AK2" s="177"/>
      <c r="AL2" s="177"/>
      <c r="AM2" s="38">
        <f ca="1">RANDBETWEEN(0,95)</f>
        <v>36</v>
      </c>
      <c r="AN2" s="134" t="str">
        <f ca="1">VLOOKUP(AM2,角色卡!$A:$C,3,FALSE)</f>
        <v>秋 穰子</v>
      </c>
      <c r="AO2" s="134"/>
      <c r="AP2" s="134"/>
      <c r="AQ2" s="29"/>
      <c r="AR2" s="190" t="s">
        <v>749</v>
      </c>
      <c r="AS2" s="191"/>
      <c r="AT2" s="38">
        <f ca="1">RANDBETWEEN(1,9)</f>
        <v>9</v>
      </c>
    </row>
    <row r="3" spans="1:46" ht="22.5" customHeight="1" x14ac:dyDescent="0.35">
      <c r="A3" s="34"/>
      <c r="B3" s="150"/>
      <c r="C3" s="151"/>
      <c r="D3" s="152"/>
      <c r="E3" s="153"/>
      <c r="F3" s="150"/>
      <c r="G3" s="151"/>
      <c r="H3" s="152"/>
      <c r="I3" s="153"/>
      <c r="J3" s="150"/>
      <c r="K3" s="151"/>
      <c r="L3" s="35"/>
      <c r="M3" s="179"/>
      <c r="N3" s="179"/>
      <c r="O3" s="179"/>
      <c r="P3" s="179"/>
      <c r="R3" s="34"/>
      <c r="S3" s="134" t="s">
        <v>901</v>
      </c>
      <c r="T3" s="134"/>
      <c r="U3" s="134"/>
      <c r="V3" s="32"/>
      <c r="W3" s="134" t="s">
        <v>904</v>
      </c>
      <c r="X3" s="134"/>
      <c r="Y3" s="134"/>
      <c r="Z3" s="32"/>
      <c r="AA3" s="134" t="s">
        <v>906</v>
      </c>
      <c r="AB3" s="134"/>
      <c r="AC3" s="134"/>
      <c r="AD3" s="32"/>
      <c r="AE3" s="134" t="s">
        <v>908</v>
      </c>
      <c r="AF3" s="134"/>
      <c r="AG3" s="134"/>
      <c r="AH3" s="35"/>
      <c r="AJ3" s="177" t="s">
        <v>725</v>
      </c>
      <c r="AK3" s="177"/>
      <c r="AL3" s="38">
        <f ca="1">RANDBETWEEN(1,12)</f>
        <v>10</v>
      </c>
      <c r="AM3" s="38">
        <f ca="1">RANDBETWEEN(1,4)</f>
        <v>2</v>
      </c>
      <c r="AN3" s="65" t="str">
        <f ca="1">VLOOKUP(AL3,'（骰子用表）'!$D$1:$E$12,2,FALSE)</f>
        <v>E3</v>
      </c>
      <c r="AO3" s="66" t="str">
        <f ca="1">IF(AN3="无","-",VLOOKUP(AM3,'（骰子用表）'!$P$1:$Q$4,2,FALSE))</f>
        <v>水晶</v>
      </c>
      <c r="AP3" s="67">
        <f ca="1">IF(AO3="木桶",RANDBETWEEN(1,3),IF(AO3="水晶",RANDBETWEEN(1,3)+1,IF(AO3="箱子",RANDBETWEEN(1,5),IF(AO3="木桩",RANDBETWEEN(3,5),IF(AO3="蘑菇",RANDBETWEEN(1,2),IF(AO3="TNT",3,"-"))))))</f>
        <v>2</v>
      </c>
      <c r="AQ3" s="29"/>
      <c r="AR3" s="188" t="s">
        <v>51</v>
      </c>
      <c r="AS3" s="189"/>
      <c r="AT3" s="41">
        <f ca="1">RANDBETWEEN(1,8)</f>
        <v>1</v>
      </c>
    </row>
    <row r="4" spans="1:46" ht="22.5" customHeight="1" x14ac:dyDescent="0.35">
      <c r="A4" s="34">
        <v>6</v>
      </c>
      <c r="B4" s="152"/>
      <c r="C4" s="153"/>
      <c r="D4" s="154"/>
      <c r="E4" s="155"/>
      <c r="F4" s="152"/>
      <c r="G4" s="153"/>
      <c r="H4" s="154"/>
      <c r="I4" s="155"/>
      <c r="J4" s="152"/>
      <c r="K4" s="153"/>
      <c r="L4" s="35">
        <v>6</v>
      </c>
      <c r="M4" s="179"/>
      <c r="N4" s="179"/>
      <c r="O4" s="179"/>
      <c r="P4" s="179"/>
      <c r="R4" s="34"/>
      <c r="S4" s="39">
        <f>VLOOKUP(S3,角色卡!$C:$H,2,FALSE)</f>
        <v>6</v>
      </c>
      <c r="T4" s="38">
        <f>IF(S3="射命丸 文",4,IF(VLOOKUP(S3,角色卡!$C:$H,6,FALSE)="&lt;疾行&gt;",3,IF(VLOOKUP(S3,角色卡!$C:$H,6,FALSE)="&lt;徐行&gt;",1,2)))</f>
        <v>3</v>
      </c>
      <c r="U4" s="40">
        <f>VLOOKUP(S3,角色卡!$C:$H,3,FALSE)</f>
        <v>24</v>
      </c>
      <c r="V4" s="32"/>
      <c r="W4" s="39">
        <f>VLOOKUP(W3,角色卡!$C:$H,2,FALSE)</f>
        <v>3</v>
      </c>
      <c r="X4" s="38">
        <f>IF(W3="射命丸 文",4,IF(VLOOKUP(W3,角色卡!$C:$H,6,FALSE)="&lt;疾行&gt;",3,IF(VLOOKUP(W3,角色卡!$C:$H,6,FALSE)="&lt;徐行&gt;",1,2)))</f>
        <v>4</v>
      </c>
      <c r="Y4" s="40">
        <f>VLOOKUP(W3,角色卡!$C:$H,3,FALSE)</f>
        <v>18</v>
      </c>
      <c r="Z4" s="32"/>
      <c r="AA4" s="39">
        <f>VLOOKUP(AA3,角色卡!$C:$H,2,FALSE)</f>
        <v>4</v>
      </c>
      <c r="AB4" s="38">
        <f>IF(AA3="射命丸 文",4,IF(VLOOKUP(AA3,角色卡!$C:$H,6,FALSE)="&lt;疾行&gt;",3,IF(VLOOKUP(AA3,角色卡!$C:$H,6,FALSE)="&lt;徐行&gt;",1,2)))</f>
        <v>2</v>
      </c>
      <c r="AC4" s="40">
        <f>VLOOKUP(AA3,角色卡!$C:$H,3,FALSE)</f>
        <v>16</v>
      </c>
      <c r="AD4" s="32"/>
      <c r="AE4" s="39">
        <f>VLOOKUP(AE3,角色卡!$C:$H,2,FALSE)</f>
        <v>2</v>
      </c>
      <c r="AF4" s="38">
        <f>IF(AE3="射命丸 文",4,IF(VLOOKUP(AE3,角色卡!$C:$H,6,FALSE)="&lt;疾行&gt;",3,IF(VLOOKUP(AE3,角色卡!$C:$H,6,FALSE)="&lt;徐行&gt;",1,2)))</f>
        <v>2</v>
      </c>
      <c r="AG4" s="40">
        <f>VLOOKUP(AE3,角色卡!$C:$H,3,FALSE)</f>
        <v>18</v>
      </c>
      <c r="AH4" s="35"/>
      <c r="AJ4" s="177" t="s">
        <v>725</v>
      </c>
      <c r="AK4" s="177"/>
      <c r="AL4" s="38">
        <f ca="1">RANDBETWEEN(1,12)</f>
        <v>8</v>
      </c>
      <c r="AM4" s="38">
        <f ca="1">RANDBETWEEN(1,4)</f>
        <v>3</v>
      </c>
      <c r="AN4" s="65" t="str">
        <f ca="1">VLOOKUP(AL4,'（骰子用表）'!$D$1:$E$12,2,FALSE)</f>
        <v>D3</v>
      </c>
      <c r="AO4" s="66" t="str">
        <f ca="1">IF(AN4="无","-",VLOOKUP(AM4,'（骰子用表）'!$P$1:$Q$4,2,FALSE))</f>
        <v>箱子</v>
      </c>
      <c r="AP4" s="67">
        <f ca="1">IF(AO4="木桶",RANDBETWEEN(1,3),IF(AO4="水晶",RANDBETWEEN(1,3)+1,IF(AO4="箱子",RANDBETWEEN(1,5),IF(AO4="木桩",RANDBETWEEN(3,5),IF(AO4="蘑菇",RANDBETWEEN(1,2),IF(AO4="TNT",3,"-"))))))</f>
        <v>4</v>
      </c>
      <c r="AQ4" s="29"/>
      <c r="AR4" s="190" t="s">
        <v>52</v>
      </c>
      <c r="AS4" s="191"/>
      <c r="AT4" s="38">
        <f ca="1">RANDBETWEEN(1,7)</f>
        <v>4</v>
      </c>
    </row>
    <row r="5" spans="1:46" ht="22.5" customHeight="1" x14ac:dyDescent="0.35">
      <c r="A5" s="34"/>
      <c r="B5" s="154"/>
      <c r="C5" s="155"/>
      <c r="D5" s="156"/>
      <c r="E5" s="157"/>
      <c r="F5" s="150"/>
      <c r="G5" s="151"/>
      <c r="H5" s="156"/>
      <c r="I5" s="157"/>
      <c r="J5" s="154"/>
      <c r="K5" s="155"/>
      <c r="L5" s="35"/>
      <c r="M5" s="179"/>
      <c r="N5" s="179"/>
      <c r="O5" s="179"/>
      <c r="P5" s="179"/>
      <c r="R5" s="34"/>
      <c r="S5" s="134" t="s">
        <v>903</v>
      </c>
      <c r="T5" s="134"/>
      <c r="U5" s="134"/>
      <c r="V5" s="32"/>
      <c r="W5" s="134" t="s">
        <v>905</v>
      </c>
      <c r="X5" s="134"/>
      <c r="Y5" s="134"/>
      <c r="Z5" s="32"/>
      <c r="AA5" s="134" t="s">
        <v>907</v>
      </c>
      <c r="AB5" s="134"/>
      <c r="AC5" s="134"/>
      <c r="AD5" s="32"/>
      <c r="AE5" s="148" t="s">
        <v>915</v>
      </c>
      <c r="AF5" s="134"/>
      <c r="AG5" s="134"/>
      <c r="AH5" s="35"/>
      <c r="AJ5" s="177" t="s">
        <v>767</v>
      </c>
      <c r="AK5" s="177"/>
      <c r="AL5" s="38">
        <f ca="1">RANDBETWEEN(1,3)</f>
        <v>1</v>
      </c>
      <c r="AM5" s="192" t="str">
        <f ca="1">VLOOKUP(AL5,'（骰子用表）'!$S$1:$T$5,2,FALSE)</f>
        <v>麻薯</v>
      </c>
      <c r="AN5" s="193"/>
      <c r="AO5" s="193"/>
      <c r="AP5" s="90"/>
      <c r="AQ5" s="29"/>
      <c r="AR5" s="188" t="s">
        <v>53</v>
      </c>
      <c r="AS5" s="189"/>
      <c r="AT5" s="41">
        <f ca="1">RANDBETWEEN(1,6)</f>
        <v>3</v>
      </c>
    </row>
    <row r="6" spans="1:46" ht="22.5" customHeight="1" x14ac:dyDescent="0.35">
      <c r="A6" s="34">
        <v>5</v>
      </c>
      <c r="B6" s="156"/>
      <c r="C6" s="157"/>
      <c r="D6" s="154"/>
      <c r="E6" s="155"/>
      <c r="F6" s="152"/>
      <c r="G6" s="153"/>
      <c r="H6" s="158"/>
      <c r="I6" s="159"/>
      <c r="J6" s="156"/>
      <c r="K6" s="157"/>
      <c r="L6" s="35">
        <v>5</v>
      </c>
      <c r="M6" s="179"/>
      <c r="N6" s="179"/>
      <c r="O6" s="179"/>
      <c r="P6" s="179"/>
      <c r="R6" s="34"/>
      <c r="S6" s="39">
        <f>VLOOKUP(S5,角色卡!$C:$H,2,FALSE)</f>
        <v>1</v>
      </c>
      <c r="T6" s="38">
        <f>IF(S5="射命丸 文",4,IF(VLOOKUP(S5,角色卡!$C:$H,6,FALSE)="&lt;疾行&gt;",3,IF(VLOOKUP(S5,角色卡!$C:$H,6,FALSE)="&lt;徐行&gt;",1,2)))</f>
        <v>2</v>
      </c>
      <c r="U6" s="40">
        <f>VLOOKUP(S5,角色卡!$C:$H,3,FALSE)</f>
        <v>14</v>
      </c>
      <c r="V6" s="32"/>
      <c r="W6" s="39">
        <f>VLOOKUP(W5,角色卡!$C:$H,2,FALSE)</f>
        <v>4</v>
      </c>
      <c r="X6" s="38">
        <f>IF(W5="射命丸 文",4,IF(VLOOKUP(W5,角色卡!$C:$H,6,FALSE)="&lt;疾行&gt;",3,IF(VLOOKUP(W5,角色卡!$C:$H,6,FALSE)="&lt;徐行&gt;",1,2)))</f>
        <v>3</v>
      </c>
      <c r="Y6" s="40">
        <f>VLOOKUP(W5,角色卡!$C:$H,3,FALSE)</f>
        <v>18</v>
      </c>
      <c r="Z6" s="32"/>
      <c r="AA6" s="39">
        <f>VLOOKUP(AA5,角色卡!$C:$H,2,FALSE)</f>
        <v>2</v>
      </c>
      <c r="AB6" s="38">
        <f>IF(AA5="射命丸 文",4,IF(VLOOKUP(AA5,角色卡!$C:$H,6,FALSE)="&lt;疾行&gt;",3,IF(VLOOKUP(AA5,角色卡!$C:$H,6,FALSE)="&lt;徐行&gt;",1,2)))</f>
        <v>2</v>
      </c>
      <c r="AC6" s="40">
        <f>VLOOKUP(AA5,角色卡!$C:$H,3,FALSE)</f>
        <v>21</v>
      </c>
      <c r="AD6" s="32"/>
      <c r="AE6" s="39">
        <f>VLOOKUP(AE5,角色卡!$C:$H,2,FALSE)</f>
        <v>3</v>
      </c>
      <c r="AF6" s="38">
        <f>IF(AE5="射命丸 文",4,IF(VLOOKUP(AE5,角色卡!$C:$H,6,FALSE)="&lt;疾行&gt;",3,IF(VLOOKUP(AE5,角色卡!$C:$H,6,FALSE)="&lt;徐行&gt;",1,2)))</f>
        <v>3</v>
      </c>
      <c r="AG6" s="40">
        <f>VLOOKUP(AE5,角色卡!$C:$H,3,FALSE)</f>
        <v>16</v>
      </c>
      <c r="AH6" s="35"/>
      <c r="AJ6" s="177" t="s">
        <v>767</v>
      </c>
      <c r="AK6" s="177"/>
      <c r="AL6" s="38">
        <f ca="1">RANDBETWEEN(1,3)</f>
        <v>2</v>
      </c>
      <c r="AM6" s="192" t="str">
        <f ca="1">VLOOKUP(AL6,'（骰子用表）'!$S$1:$T$5,2,FALSE)</f>
        <v>酒</v>
      </c>
      <c r="AN6" s="193"/>
      <c r="AO6" s="193"/>
      <c r="AP6" s="90"/>
      <c r="AQ6" s="29"/>
      <c r="AR6" s="190" t="s">
        <v>54</v>
      </c>
      <c r="AS6" s="191"/>
      <c r="AT6" s="38">
        <f ca="1">RANDBETWEEN(1,5)</f>
        <v>1</v>
      </c>
    </row>
    <row r="7" spans="1:46" ht="22.5" customHeight="1" thickBot="1" x14ac:dyDescent="0.4">
      <c r="A7" s="34"/>
      <c r="B7" s="162"/>
      <c r="C7" s="163"/>
      <c r="D7" s="156"/>
      <c r="E7" s="157"/>
      <c r="F7" s="162"/>
      <c r="G7" s="163"/>
      <c r="H7" s="160"/>
      <c r="I7" s="161"/>
      <c r="J7" s="158"/>
      <c r="K7" s="159"/>
      <c r="L7" s="35"/>
      <c r="M7" s="179"/>
      <c r="N7" s="179"/>
      <c r="O7" s="179"/>
      <c r="P7" s="179"/>
      <c r="R7" s="42"/>
      <c r="S7" s="43"/>
      <c r="T7" s="43"/>
      <c r="U7" s="43"/>
      <c r="V7" s="44"/>
      <c r="W7" s="43"/>
      <c r="X7" s="43"/>
      <c r="Y7" s="43"/>
      <c r="Z7" s="44"/>
      <c r="AA7" s="43"/>
      <c r="AB7" s="43"/>
      <c r="AC7" s="43"/>
      <c r="AD7" s="44"/>
      <c r="AE7" s="43"/>
      <c r="AF7" s="43"/>
      <c r="AG7" s="43"/>
      <c r="AH7" s="45"/>
      <c r="AJ7" s="177" t="s">
        <v>768</v>
      </c>
      <c r="AK7" s="177"/>
      <c r="AL7" s="38">
        <f ca="1">RANDBETWEEN(1,2)</f>
        <v>1</v>
      </c>
      <c r="AM7" s="192" t="str">
        <f ca="1">IF(AL7=1,"正面","反面")</f>
        <v>正面</v>
      </c>
      <c r="AN7" s="193"/>
      <c r="AO7" s="193"/>
      <c r="AP7" s="90"/>
      <c r="AQ7" s="29"/>
      <c r="AR7" s="188" t="s">
        <v>55</v>
      </c>
      <c r="AS7" s="189"/>
      <c r="AT7" s="41">
        <f ca="1">RANDBETWEEN(1,4)</f>
        <v>4</v>
      </c>
    </row>
    <row r="8" spans="1:46" ht="22.5" customHeight="1" x14ac:dyDescent="0.35">
      <c r="A8" s="34">
        <v>4</v>
      </c>
      <c r="B8" s="164"/>
      <c r="C8" s="165"/>
      <c r="D8" s="173"/>
      <c r="E8" s="174"/>
      <c r="F8" s="164"/>
      <c r="G8" s="165"/>
      <c r="H8" s="184"/>
      <c r="I8" s="185"/>
      <c r="J8" s="160"/>
      <c r="K8" s="161"/>
      <c r="L8" s="35">
        <v>4</v>
      </c>
      <c r="M8" s="179"/>
      <c r="N8" s="179"/>
      <c r="O8" s="179"/>
      <c r="P8" s="179"/>
      <c r="V8" s="32"/>
      <c r="Z8" s="32"/>
      <c r="AD8" s="32"/>
      <c r="AJ8" s="197" t="s">
        <v>769</v>
      </c>
      <c r="AK8" s="197"/>
      <c r="AL8" s="41">
        <f ca="1">RANDBETWEEN(1,32)</f>
        <v>14</v>
      </c>
      <c r="AM8" s="194" t="str">
        <f ca="1">VLOOKUP(AL8,'（骰子用表）'!$A$1:$B$32,2,FALSE)</f>
        <v>C1</v>
      </c>
      <c r="AN8" s="195"/>
      <c r="AO8" s="195"/>
      <c r="AP8" s="196"/>
      <c r="AQ8" s="29"/>
      <c r="AR8" s="190" t="s">
        <v>56</v>
      </c>
      <c r="AS8" s="191"/>
      <c r="AT8" s="38">
        <f ca="1">RANDBETWEEN(1,3)</f>
        <v>1</v>
      </c>
    </row>
    <row r="9" spans="1:46" ht="22.5" customHeight="1" thickBot="1" x14ac:dyDescent="0.4">
      <c r="A9" s="34"/>
      <c r="B9" s="158"/>
      <c r="C9" s="170"/>
      <c r="D9" s="175"/>
      <c r="E9" s="176"/>
      <c r="F9" s="162"/>
      <c r="G9" s="163"/>
      <c r="H9" s="186"/>
      <c r="I9" s="187"/>
      <c r="J9" s="162"/>
      <c r="K9" s="163"/>
      <c r="L9" s="35"/>
      <c r="M9" s="179"/>
      <c r="N9" s="179"/>
      <c r="O9" s="179"/>
      <c r="P9" s="179"/>
      <c r="V9" s="32"/>
      <c r="Z9" s="32"/>
      <c r="AD9" s="32"/>
      <c r="AJ9" s="197" t="s">
        <v>770</v>
      </c>
      <c r="AK9" s="197"/>
      <c r="AL9" s="41">
        <f ca="1">RANDBETWEEN(1,5)</f>
        <v>2</v>
      </c>
      <c r="AM9" s="194" t="str">
        <f ca="1">VLOOKUP(AL9,'（骰子用表）'!$S$1:$T$5,2,FALSE)</f>
        <v>酒</v>
      </c>
      <c r="AN9" s="195"/>
      <c r="AO9" s="195"/>
      <c r="AP9" s="196"/>
      <c r="AR9" s="188" t="s">
        <v>57</v>
      </c>
      <c r="AS9" s="189"/>
      <c r="AT9" s="41">
        <f ca="1">RANDBETWEEN(1,2)</f>
        <v>1</v>
      </c>
    </row>
    <row r="10" spans="1:46" ht="22.5" customHeight="1" x14ac:dyDescent="0.35">
      <c r="A10" s="34">
        <v>3</v>
      </c>
      <c r="B10" s="171"/>
      <c r="C10" s="172"/>
      <c r="D10" s="158"/>
      <c r="E10" s="159"/>
      <c r="F10" s="164"/>
      <c r="G10" s="165"/>
      <c r="H10" s="158"/>
      <c r="I10" s="159"/>
      <c r="J10" s="164"/>
      <c r="K10" s="165"/>
      <c r="L10" s="35">
        <v>3</v>
      </c>
      <c r="M10" s="179"/>
      <c r="N10" s="179"/>
      <c r="O10" s="179"/>
      <c r="P10" s="179"/>
      <c r="R10" s="30"/>
      <c r="S10" s="36"/>
      <c r="T10" s="36"/>
      <c r="U10" s="36"/>
      <c r="V10" s="37"/>
      <c r="W10" s="36"/>
      <c r="X10" s="36"/>
      <c r="Y10" s="36"/>
      <c r="Z10" s="37"/>
      <c r="AA10" s="36"/>
      <c r="AB10" s="36"/>
      <c r="AC10" s="36"/>
      <c r="AD10" s="37"/>
      <c r="AE10" s="36"/>
      <c r="AF10" s="36"/>
      <c r="AG10" s="36"/>
      <c r="AH10" s="31"/>
      <c r="AJ10" s="197" t="s">
        <v>771</v>
      </c>
      <c r="AK10" s="197"/>
      <c r="AL10" s="41">
        <f ca="1">RANDBETWEEN(1,7)</f>
        <v>5</v>
      </c>
      <c r="AM10" s="194" t="str">
        <f ca="1">VLOOKUP(AL10,'（骰子用表）'!$Y$1:$Z$7,2,FALSE)</f>
        <v>↓</v>
      </c>
      <c r="AN10" s="195"/>
      <c r="AO10" s="195"/>
      <c r="AP10" s="196"/>
      <c r="AQ10" s="29"/>
    </row>
    <row r="11" spans="1:46" ht="22.5" customHeight="1" x14ac:dyDescent="0.35">
      <c r="A11" s="34"/>
      <c r="B11" s="158"/>
      <c r="C11" s="170"/>
      <c r="D11" s="160"/>
      <c r="E11" s="161"/>
      <c r="F11" s="158"/>
      <c r="G11" s="170"/>
      <c r="H11" s="160"/>
      <c r="I11" s="161"/>
      <c r="J11" s="158"/>
      <c r="K11" s="159"/>
      <c r="L11" s="35"/>
      <c r="M11" s="179"/>
      <c r="N11" s="179"/>
      <c r="O11" s="179"/>
      <c r="P11" s="179"/>
      <c r="R11" s="34"/>
      <c r="S11" s="149" t="s">
        <v>910</v>
      </c>
      <c r="T11" s="134"/>
      <c r="U11" s="134"/>
      <c r="V11" s="32"/>
      <c r="W11" s="134" t="s">
        <v>901</v>
      </c>
      <c r="X11" s="134"/>
      <c r="Y11" s="134"/>
      <c r="Z11" s="32"/>
      <c r="AA11" s="134" t="s">
        <v>912</v>
      </c>
      <c r="AB11" s="134"/>
      <c r="AC11" s="134"/>
      <c r="AD11" s="32"/>
      <c r="AE11" s="134" t="s">
        <v>907</v>
      </c>
      <c r="AF11" s="134"/>
      <c r="AG11" s="134"/>
      <c r="AH11" s="35"/>
      <c r="AJ11" s="197" t="s">
        <v>771</v>
      </c>
      <c r="AK11" s="197"/>
      <c r="AL11" s="41">
        <f ca="1">RANDBETWEEN(1,7)</f>
        <v>7</v>
      </c>
      <c r="AM11" s="194" t="str">
        <f ca="1">VLOOKUP(AL11,'（骰子用表）'!$Y$1:$Z$7,2,FALSE)</f>
        <v>↖</v>
      </c>
      <c r="AN11" s="195"/>
      <c r="AO11" s="195"/>
      <c r="AP11" s="196"/>
    </row>
    <row r="12" spans="1:46" ht="22.5" customHeight="1" x14ac:dyDescent="0.35">
      <c r="A12" s="34">
        <v>2</v>
      </c>
      <c r="B12" s="171"/>
      <c r="C12" s="172"/>
      <c r="D12" s="158"/>
      <c r="E12" s="170"/>
      <c r="F12" s="171"/>
      <c r="G12" s="172"/>
      <c r="H12" s="154"/>
      <c r="I12" s="155"/>
      <c r="J12" s="160"/>
      <c r="K12" s="161"/>
      <c r="L12" s="35">
        <v>2</v>
      </c>
      <c r="M12" s="179"/>
      <c r="N12" s="179"/>
      <c r="O12" s="179"/>
      <c r="P12" s="179"/>
      <c r="R12" s="34"/>
      <c r="S12" s="39">
        <f>VLOOKUP(S11,角色卡!$C:$H,2,FALSE)</f>
        <v>3</v>
      </c>
      <c r="T12" s="38">
        <f>IF(S11="射命丸 文",4,IF(VLOOKUP(S11,角色卡!$C:$H,6,FALSE)="&lt;疾行&gt;",3,IF(VLOOKUP(S11,角色卡!$C:$H,6,FALSE)="&lt;徐行&gt;",1,2)))</f>
        <v>2</v>
      </c>
      <c r="U12" s="40">
        <f>VLOOKUP(S11,角色卡!$C:$H,3,FALSE)</f>
        <v>23</v>
      </c>
      <c r="V12" s="32"/>
      <c r="W12" s="39">
        <f>VLOOKUP(W11,角色卡!$C:$H,2,FALSE)</f>
        <v>6</v>
      </c>
      <c r="X12" s="38">
        <f>IF(W11="射命丸 文",4,IF(VLOOKUP(W11,角色卡!$C:$H,6,FALSE)="&lt;疾行&gt;",3,IF(VLOOKUP(W11,角色卡!$C:$H,6,FALSE)="&lt;徐行&gt;",1,2)))</f>
        <v>3</v>
      </c>
      <c r="Y12" s="40">
        <f>VLOOKUP(W11,角色卡!$C:$H,3,FALSE)</f>
        <v>24</v>
      </c>
      <c r="Z12" s="32"/>
      <c r="AA12" s="39">
        <f>VLOOKUP(AA11,角色卡!$C:$H,2,FALSE)</f>
        <v>3</v>
      </c>
      <c r="AB12" s="38">
        <f>IF(AA11="射命丸 文",4,IF(VLOOKUP(AA11,角色卡!$C:$H,6,FALSE)="&lt;疾行&gt;",3,IF(VLOOKUP(AA11,角色卡!$C:$H,6,FALSE)="&lt;徐行&gt;",1,2)))</f>
        <v>3</v>
      </c>
      <c r="AC12" s="40">
        <f>VLOOKUP(AA11,角色卡!$C:$H,3,FALSE)</f>
        <v>15</v>
      </c>
      <c r="AD12" s="32"/>
      <c r="AE12" s="39">
        <f>VLOOKUP(AE11,角色卡!$C:$H,2,FALSE)</f>
        <v>2</v>
      </c>
      <c r="AF12" s="38">
        <f>IF(AE11="射命丸 文",4,IF(VLOOKUP(AE11,角色卡!$C:$H,6,FALSE)="&lt;疾行&gt;",3,IF(VLOOKUP(AE11,角色卡!$C:$H,6,FALSE)="&lt;徐行&gt;",1,2)))</f>
        <v>2</v>
      </c>
      <c r="AG12" s="40">
        <f>VLOOKUP(AE11,角色卡!$C:$H,3,FALSE)</f>
        <v>21</v>
      </c>
      <c r="AH12" s="35"/>
      <c r="AJ12" s="197" t="s">
        <v>771</v>
      </c>
      <c r="AK12" s="197"/>
      <c r="AL12" s="41">
        <f ca="1">RANDBETWEEN(1,7)</f>
        <v>1</v>
      </c>
      <c r="AM12" s="194" t="str">
        <f ca="1">VLOOKUP(AL12,'（骰子用表）'!$Y$1:$Z$7,2,FALSE)</f>
        <v>㊥</v>
      </c>
      <c r="AN12" s="195"/>
      <c r="AO12" s="195"/>
      <c r="AP12" s="196"/>
    </row>
    <row r="13" spans="1:46" ht="22.5" customHeight="1" x14ac:dyDescent="0.35">
      <c r="A13" s="34"/>
      <c r="B13" s="166"/>
      <c r="C13" s="167"/>
      <c r="D13" s="171"/>
      <c r="E13" s="172"/>
      <c r="F13" s="166"/>
      <c r="G13" s="167"/>
      <c r="H13" s="156"/>
      <c r="I13" s="157"/>
      <c r="J13" s="166"/>
      <c r="K13" s="167"/>
      <c r="L13" s="35"/>
      <c r="M13" s="179"/>
      <c r="N13" s="179"/>
      <c r="O13" s="179"/>
      <c r="P13" s="179"/>
      <c r="R13" s="34"/>
      <c r="S13" s="134" t="s">
        <v>911</v>
      </c>
      <c r="T13" s="134"/>
      <c r="U13" s="134"/>
      <c r="V13" s="32"/>
      <c r="W13" s="134" t="s">
        <v>909</v>
      </c>
      <c r="X13" s="134"/>
      <c r="Y13" s="134"/>
      <c r="Z13" s="32"/>
      <c r="AA13" s="134" t="s">
        <v>902</v>
      </c>
      <c r="AB13" s="134"/>
      <c r="AC13" s="134"/>
      <c r="AD13" s="32"/>
      <c r="AE13" s="134" t="s">
        <v>913</v>
      </c>
      <c r="AF13" s="134"/>
      <c r="AG13" s="134"/>
      <c r="AH13" s="35"/>
      <c r="AJ13" s="177" t="s">
        <v>786</v>
      </c>
      <c r="AK13" s="177"/>
      <c r="AL13" s="38">
        <f ca="1">RANDBETWEEN(1,6)</f>
        <v>1</v>
      </c>
      <c r="AM13" s="192" t="str">
        <f ca="1">VLOOKUP(AL13,'（骰子用表）'!$AE$1:$AF$6,2,FALSE)</f>
        <v>喜-攻击嘲讽</v>
      </c>
      <c r="AN13" s="193"/>
      <c r="AO13" s="193"/>
      <c r="AP13" s="90"/>
    </row>
    <row r="14" spans="1:46" ht="22.5" customHeight="1" x14ac:dyDescent="0.35">
      <c r="A14" s="34">
        <v>1</v>
      </c>
      <c r="B14" s="168"/>
      <c r="C14" s="169"/>
      <c r="D14" s="180"/>
      <c r="E14" s="181"/>
      <c r="F14" s="168"/>
      <c r="G14" s="169"/>
      <c r="H14" s="166"/>
      <c r="I14" s="167"/>
      <c r="J14" s="168"/>
      <c r="K14" s="169"/>
      <c r="L14" s="35">
        <v>1</v>
      </c>
      <c r="M14" s="179"/>
      <c r="N14" s="179"/>
      <c r="O14" s="179"/>
      <c r="P14" s="179"/>
      <c r="R14" s="34"/>
      <c r="S14" s="39">
        <f>VLOOKUP(S13,角色卡!$C:$H,2,FALSE)</f>
        <v>2</v>
      </c>
      <c r="T14" s="38">
        <f>IF(S13="射命丸 文",4,IF(VLOOKUP(S13,角色卡!$C:$H,6,FALSE)="&lt;疾行&gt;",3,IF(VLOOKUP(S13,角色卡!$C:$H,6,FALSE)="&lt;徐行&gt;",1,2)))</f>
        <v>2</v>
      </c>
      <c r="U14" s="40">
        <f>VLOOKUP(S13,角色卡!$C:$H,3,FALSE)</f>
        <v>17</v>
      </c>
      <c r="V14" s="32"/>
      <c r="W14" s="39">
        <f>VLOOKUP(W13,角色卡!$C:$H,2,FALSE)</f>
        <v>4</v>
      </c>
      <c r="X14" s="38">
        <f>IF(W13="射命丸 文",4,IF(VLOOKUP(W13,角色卡!$C:$H,6,FALSE)="&lt;疾行&gt;",3,IF(VLOOKUP(W13,角色卡!$C:$H,6,FALSE)="&lt;徐行&gt;",1,2)))</f>
        <v>1</v>
      </c>
      <c r="Y14" s="40">
        <f>VLOOKUP(W13,角色卡!$C:$H,3,FALSE)</f>
        <v>15</v>
      </c>
      <c r="Z14" s="32"/>
      <c r="AA14" s="39">
        <f>VLOOKUP(AA13,角色卡!$C:$H,2,FALSE)</f>
        <v>2</v>
      </c>
      <c r="AB14" s="38">
        <f>IF(AA13="射命丸 文",4,IF(VLOOKUP(AA13,角色卡!$C:$H,6,FALSE)="&lt;疾行&gt;",3,IF(VLOOKUP(AA13,角色卡!$C:$H,6,FALSE)="&lt;徐行&gt;",1,2)))</f>
        <v>2</v>
      </c>
      <c r="AC14" s="40">
        <f>VLOOKUP(AA13,角色卡!$C:$H,3,FALSE)</f>
        <v>20</v>
      </c>
      <c r="AD14" s="32"/>
      <c r="AE14" s="39">
        <f>VLOOKUP(AE13,角色卡!$C:$H,2,FALSE)</f>
        <v>4</v>
      </c>
      <c r="AF14" s="38">
        <f>IF(AE13="射命丸 文",4,IF(VLOOKUP(AE13,角色卡!$C:$H,6,FALSE)="&lt;疾行&gt;",3,IF(VLOOKUP(AE13,角色卡!$C:$H,6,FALSE)="&lt;徐行&gt;",1,2)))</f>
        <v>2</v>
      </c>
      <c r="AG14" s="40">
        <f>VLOOKUP(AE13,角色卡!$C:$H,3,FALSE)</f>
        <v>16</v>
      </c>
      <c r="AH14" s="35"/>
      <c r="AJ14" s="198" t="s">
        <v>787</v>
      </c>
      <c r="AK14" s="177"/>
      <c r="AL14" s="38">
        <f ca="1">RANDBETWEEN(1,3)</f>
        <v>2</v>
      </c>
      <c r="AM14" s="192" t="str">
        <f ca="1">VLOOKUP(AL14,'（骰子用表）'!$V$1:$W$3,2,FALSE)</f>
        <v>脱力</v>
      </c>
      <c r="AN14" s="193"/>
      <c r="AO14" s="193"/>
      <c r="AP14" s="90"/>
    </row>
    <row r="15" spans="1:46" ht="22.5" customHeight="1" thickBot="1" x14ac:dyDescent="0.4">
      <c r="A15" s="34"/>
      <c r="D15" s="182"/>
      <c r="E15" s="183"/>
      <c r="H15" s="168"/>
      <c r="I15" s="169"/>
      <c r="L15" s="35"/>
      <c r="M15" s="179"/>
      <c r="N15" s="179"/>
      <c r="O15" s="179"/>
      <c r="P15" s="179"/>
      <c r="R15" s="42"/>
      <c r="S15" s="43"/>
      <c r="T15" s="43"/>
      <c r="U15" s="43"/>
      <c r="V15" s="44"/>
      <c r="W15" s="43"/>
      <c r="X15" s="43"/>
      <c r="Y15" s="43"/>
      <c r="Z15" s="44"/>
      <c r="AA15" s="43"/>
      <c r="AB15" s="43"/>
      <c r="AC15" s="43"/>
      <c r="AD15" s="44"/>
      <c r="AE15" s="43"/>
      <c r="AF15" s="43"/>
      <c r="AG15" s="43"/>
      <c r="AH15" s="45"/>
      <c r="AJ15" s="177" t="s">
        <v>788</v>
      </c>
      <c r="AK15" s="177"/>
      <c r="AL15" s="38">
        <f ca="1">RANDBETWEEN(1,3)+RANDBETWEEN(1,3)-1</f>
        <v>3</v>
      </c>
      <c r="AM15" s="192" t="s">
        <v>757</v>
      </c>
      <c r="AN15" s="193"/>
      <c r="AO15" s="193"/>
      <c r="AP15" s="90"/>
    </row>
    <row r="16" spans="1:46" ht="22.5" customHeight="1" thickBot="1" x14ac:dyDescent="0.45">
      <c r="A16" s="42"/>
      <c r="B16" s="139" t="s">
        <v>37</v>
      </c>
      <c r="C16" s="139"/>
      <c r="D16" s="139" t="s">
        <v>38</v>
      </c>
      <c r="E16" s="139"/>
      <c r="F16" s="139" t="s">
        <v>39</v>
      </c>
      <c r="G16" s="139"/>
      <c r="H16" s="139" t="s">
        <v>40</v>
      </c>
      <c r="I16" s="139"/>
      <c r="J16" s="139" t="s">
        <v>41</v>
      </c>
      <c r="K16" s="139"/>
      <c r="L16" s="45"/>
      <c r="M16" s="179"/>
      <c r="N16" s="179"/>
      <c r="O16" s="179"/>
      <c r="P16" s="179"/>
      <c r="AJ16" s="177" t="s">
        <v>772</v>
      </c>
      <c r="AK16" s="177"/>
      <c r="AL16" s="38">
        <f ca="1">RANDBETWEEN(1,7)</f>
        <v>4</v>
      </c>
      <c r="AM16" s="192" t="s">
        <v>758</v>
      </c>
      <c r="AN16" s="193"/>
      <c r="AO16" s="193"/>
      <c r="AP16" s="90"/>
    </row>
    <row r="17" spans="19:43" ht="22.5" customHeight="1" x14ac:dyDescent="0.35">
      <c r="S17" s="46"/>
      <c r="T17" s="136" t="s">
        <v>694</v>
      </c>
      <c r="U17" s="136"/>
      <c r="Y17" s="136" t="s">
        <v>695</v>
      </c>
      <c r="Z17" s="136"/>
      <c r="AC17" s="47"/>
      <c r="AD17" s="136" t="s">
        <v>294</v>
      </c>
      <c r="AE17" s="136"/>
      <c r="AJ17" s="197" t="s">
        <v>773</v>
      </c>
      <c r="AK17" s="197"/>
      <c r="AL17" s="41">
        <f ca="1">RANDBETWEEN(1,4)</f>
        <v>3</v>
      </c>
      <c r="AM17" s="194" t="str">
        <f ca="1">IF(AL17=1,"酒！","空")</f>
        <v>空</v>
      </c>
      <c r="AN17" s="195"/>
      <c r="AO17" s="195"/>
      <c r="AP17" s="196"/>
    </row>
    <row r="18" spans="19:43" ht="22.5" customHeight="1" x14ac:dyDescent="0.35">
      <c r="S18" s="48" t="s">
        <v>515</v>
      </c>
      <c r="T18" s="136" t="s">
        <v>696</v>
      </c>
      <c r="U18" s="136"/>
      <c r="X18" s="49" t="s">
        <v>520</v>
      </c>
      <c r="Y18" s="136" t="s">
        <v>288</v>
      </c>
      <c r="Z18" s="136"/>
      <c r="AC18" s="50" t="s">
        <v>522</v>
      </c>
      <c r="AD18" s="136" t="s">
        <v>697</v>
      </c>
      <c r="AE18" s="136"/>
      <c r="AJ18" s="197" t="s">
        <v>774</v>
      </c>
      <c r="AK18" s="197"/>
      <c r="AL18" s="41">
        <f ca="1">RANDBETWEEN(1,4)</f>
        <v>4</v>
      </c>
      <c r="AM18" s="194" t="str">
        <f ca="1">IF(AL18=1,"信仰！","空")</f>
        <v>空</v>
      </c>
      <c r="AN18" s="195"/>
      <c r="AO18" s="195"/>
      <c r="AP18" s="196"/>
    </row>
    <row r="19" spans="19:43" ht="22.5" customHeight="1" x14ac:dyDescent="0.35">
      <c r="S19" s="51" t="s">
        <v>516</v>
      </c>
      <c r="T19" s="136" t="s">
        <v>698</v>
      </c>
      <c r="U19" s="136"/>
      <c r="X19" s="52" t="s">
        <v>521</v>
      </c>
      <c r="Y19" s="136" t="s">
        <v>289</v>
      </c>
      <c r="Z19" s="136"/>
      <c r="AC19" s="53" t="s">
        <v>523</v>
      </c>
      <c r="AD19" s="136" t="s">
        <v>699</v>
      </c>
      <c r="AE19" s="136"/>
      <c r="AJ19" s="197" t="s">
        <v>775</v>
      </c>
      <c r="AK19" s="197"/>
      <c r="AL19" s="41">
        <f ca="1">RANDBETWEEN(1,10)</f>
        <v>1</v>
      </c>
      <c r="AM19" s="194" t="str">
        <f ca="1">VLOOKUP(AL19,'（骰子用表）'!$S$1:$T$10,2,FALSE)</f>
        <v>麻薯</v>
      </c>
      <c r="AN19" s="195"/>
      <c r="AO19" s="195"/>
      <c r="AP19" s="196"/>
    </row>
    <row r="20" spans="19:43" ht="22.5" customHeight="1" x14ac:dyDescent="0.35">
      <c r="S20" s="54" t="s">
        <v>517</v>
      </c>
      <c r="T20" s="136" t="s">
        <v>285</v>
      </c>
      <c r="U20" s="136"/>
      <c r="AJ20" s="197" t="s">
        <v>776</v>
      </c>
      <c r="AK20" s="197"/>
      <c r="AL20" s="41">
        <f ca="1">RANDBETWEEN(1,10)</f>
        <v>6</v>
      </c>
      <c r="AM20" s="197" t="str">
        <f ca="1">VLOOKUP(AL20,'（骰子用表）'!$AB$1:$AC$10,2,FALSE)</f>
        <v>美味菇-麻薯</v>
      </c>
      <c r="AN20" s="197"/>
      <c r="AO20" s="197"/>
      <c r="AP20" s="197"/>
      <c r="AQ20" s="29"/>
    </row>
    <row r="21" spans="19:43" ht="22.5" customHeight="1" x14ac:dyDescent="0.35">
      <c r="S21" s="55" t="s">
        <v>518</v>
      </c>
      <c r="T21" s="136" t="s">
        <v>286</v>
      </c>
      <c r="U21" s="136"/>
      <c r="AQ21" s="29"/>
    </row>
    <row r="22" spans="19:43" ht="22.5" customHeight="1" x14ac:dyDescent="0.35">
      <c r="S22" s="56" t="s">
        <v>519</v>
      </c>
      <c r="T22" s="136" t="s">
        <v>287</v>
      </c>
      <c r="U22" s="136"/>
      <c r="AQ22" s="29"/>
    </row>
  </sheetData>
  <sheetProtection sheet="1" objects="1" scenarios="1" formatCells="0"/>
  <protectedRanges>
    <protectedRange sqref="H2:I15 S3:U3 W3:Y3 AA3:AC3 AE3:AG3 AE5:AG5 AA5:AC5 W5:Y5 S5:U5 S11:U11 S13:U13 W13:Y13 W11:Y11 AA11:AC11 AE11:AG11 AE13:AG13 AA13:AC13 B3:C14 F3:G14 J3:K14 D2:E15 M1:P16" name="区域1"/>
  </protectedRanges>
  <mergeCells count="118">
    <mergeCell ref="AM20:AP20"/>
    <mergeCell ref="AM11:AP11"/>
    <mergeCell ref="AM12:AP12"/>
    <mergeCell ref="AM13:AP13"/>
    <mergeCell ref="AM14:AP14"/>
    <mergeCell ref="AM15:AP15"/>
    <mergeCell ref="AM16:AP16"/>
    <mergeCell ref="AJ20:AK20"/>
    <mergeCell ref="AJ5:AK5"/>
    <mergeCell ref="AJ6:AK6"/>
    <mergeCell ref="AJ7:AK7"/>
    <mergeCell ref="AJ8:AK8"/>
    <mergeCell ref="AJ9:AK9"/>
    <mergeCell ref="AJ12:AK12"/>
    <mergeCell ref="AJ13:AK13"/>
    <mergeCell ref="AJ14:AK14"/>
    <mergeCell ref="AJ15:AK15"/>
    <mergeCell ref="AJ16:AK16"/>
    <mergeCell ref="AJ17:AK17"/>
    <mergeCell ref="AJ18:AK18"/>
    <mergeCell ref="AJ19:AK19"/>
    <mergeCell ref="AM17:AP17"/>
    <mergeCell ref="AM18:AP18"/>
    <mergeCell ref="AM19:AP19"/>
    <mergeCell ref="AR1:AS1"/>
    <mergeCell ref="AR2:AS2"/>
    <mergeCell ref="AM5:AP5"/>
    <mergeCell ref="AM6:AP6"/>
    <mergeCell ref="AM7:AP7"/>
    <mergeCell ref="AM8:AP8"/>
    <mergeCell ref="AM9:AP9"/>
    <mergeCell ref="AM10:AP10"/>
    <mergeCell ref="AJ11:AK11"/>
    <mergeCell ref="AJ1:AL1"/>
    <mergeCell ref="AJ2:AL2"/>
    <mergeCell ref="AR9:AS9"/>
    <mergeCell ref="AR7:AS7"/>
    <mergeCell ref="AR4:AS4"/>
    <mergeCell ref="AR3:AS3"/>
    <mergeCell ref="AR6:AS6"/>
    <mergeCell ref="AR5:AS5"/>
    <mergeCell ref="AR8:AS8"/>
    <mergeCell ref="AJ10:AK10"/>
    <mergeCell ref="B1:C1"/>
    <mergeCell ref="D1:E1"/>
    <mergeCell ref="F1:G1"/>
    <mergeCell ref="H1:I1"/>
    <mergeCell ref="J1:K1"/>
    <mergeCell ref="H4:I5"/>
    <mergeCell ref="AN1:AP1"/>
    <mergeCell ref="AN2:AP2"/>
    <mergeCell ref="AJ3:AK3"/>
    <mergeCell ref="AJ4:AK4"/>
    <mergeCell ref="M1:P16"/>
    <mergeCell ref="B13:C14"/>
    <mergeCell ref="B3:C4"/>
    <mergeCell ref="B5:C6"/>
    <mergeCell ref="B7:C8"/>
    <mergeCell ref="B9:C10"/>
    <mergeCell ref="B11:C12"/>
    <mergeCell ref="D14:E15"/>
    <mergeCell ref="H2:I3"/>
    <mergeCell ref="H6:I7"/>
    <mergeCell ref="H8:I9"/>
    <mergeCell ref="H10:I11"/>
    <mergeCell ref="H12:I13"/>
    <mergeCell ref="H14:I15"/>
    <mergeCell ref="T17:U17"/>
    <mergeCell ref="Y17:Z17"/>
    <mergeCell ref="AD17:AE17"/>
    <mergeCell ref="T20:U20"/>
    <mergeCell ref="T21:U21"/>
    <mergeCell ref="T22:U22"/>
    <mergeCell ref="AD19:AE19"/>
    <mergeCell ref="Y19:Z19"/>
    <mergeCell ref="Y18:Z18"/>
    <mergeCell ref="AD18:AE18"/>
    <mergeCell ref="T19:U19"/>
    <mergeCell ref="T18:U18"/>
    <mergeCell ref="J3:K4"/>
    <mergeCell ref="J5:K6"/>
    <mergeCell ref="J7:K8"/>
    <mergeCell ref="J9:K10"/>
    <mergeCell ref="J11:K12"/>
    <mergeCell ref="J13:K14"/>
    <mergeCell ref="B16:C16"/>
    <mergeCell ref="D16:E16"/>
    <mergeCell ref="F16:G16"/>
    <mergeCell ref="H16:I16"/>
    <mergeCell ref="J16:K16"/>
    <mergeCell ref="D12:E13"/>
    <mergeCell ref="F3:G4"/>
    <mergeCell ref="F5:G6"/>
    <mergeCell ref="F7:G8"/>
    <mergeCell ref="F9:G10"/>
    <mergeCell ref="F11:G12"/>
    <mergeCell ref="F13:G14"/>
    <mergeCell ref="D2:E3"/>
    <mergeCell ref="D4:E5"/>
    <mergeCell ref="D6:E7"/>
    <mergeCell ref="D8:E9"/>
    <mergeCell ref="D10:E11"/>
    <mergeCell ref="S3:U3"/>
    <mergeCell ref="W3:Y3"/>
    <mergeCell ref="AA3:AC3"/>
    <mergeCell ref="AE3:AG3"/>
    <mergeCell ref="S5:U5"/>
    <mergeCell ref="W5:Y5"/>
    <mergeCell ref="AA5:AC5"/>
    <mergeCell ref="AE5:AG5"/>
    <mergeCell ref="S13:U13"/>
    <mergeCell ref="W13:Y13"/>
    <mergeCell ref="AA13:AC13"/>
    <mergeCell ref="AE13:AG13"/>
    <mergeCell ref="S11:U11"/>
    <mergeCell ref="W11:Y11"/>
    <mergeCell ref="AA11:AC11"/>
    <mergeCell ref="AE11:AG11"/>
  </mergeCells>
  <phoneticPr fontId="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46" id="{BD3B1B69-49C1-49E8-8223-EA655EB6782C}">
            <xm:f>IF(VLOOKUP(S3,角色卡!$C:$H,5,FALSE)="&lt;远程&gt;",TRUE)</xm:f>
            <x14:dxf>
              <fill>
                <patternFill>
                  <bgColor rgb="FF6699FF"/>
                </patternFill>
              </fill>
            </x14:dxf>
          </x14:cfRule>
          <x14:cfRule type="expression" priority="247" id="{A030D888-C35F-4208-8829-A4E25D6725E3}">
            <xm:f>IF(VLOOKUP(S3,角色卡!$C:$H,5,FALSE)="&lt;超远&gt;",TRUE)</xm:f>
            <x14:dxf>
              <fill>
                <patternFill>
                  <bgColor rgb="FF66FFFF"/>
                </patternFill>
              </fill>
            </x14:dxf>
          </x14:cfRule>
          <x14:cfRule type="expression" priority="248" id="{899903C2-5263-4A42-9312-A30C5E66D0D5}">
            <xm:f>IF(VLOOKUP(S3,角色卡!$C:$H,5,FALSE)="&lt;万能&gt;",TRUE)</xm:f>
            <x14:dxf>
              <fill>
                <patternFill>
                  <bgColor rgb="FFCC99FF"/>
                </patternFill>
              </fill>
            </x14:dxf>
          </x14:cfRule>
          <x14:cfRule type="expression" priority="249" id="{8F1F822A-345D-4177-A4EC-335368D47B11}">
            <xm:f>IF(VLOOKUP(S3,角色卡!$C:$H,5,FALSE)="&lt;渗透&gt;",TRUE)</xm:f>
            <x14:dxf>
              <fill>
                <patternFill>
                  <bgColor theme="6" tint="0.39994506668294322"/>
                </patternFill>
              </fill>
            </x14:dxf>
          </x14:cfRule>
          <x14:cfRule type="expression" priority="250" id="{03B091A1-A31C-4DC1-A59E-7CC307A7C7F1}">
            <xm:f>IF(VLOOKUP(S3,角色卡!$C:$H,5,FALSE)="&lt;后勤&gt;",TRUE)</xm:f>
            <x14:dxf>
              <fill>
                <patternFill>
                  <bgColor rgb="FFFFFF99"/>
                </patternFill>
              </fill>
            </x14:dxf>
          </x14:cfRule>
          <xm:sqref>S4 W4 AA4 AE4 AE6 AA6 W6 S6 S12 S14 W12 W14 AA12 AA14 AE12 AE14</xm:sqref>
        </x14:conditionalFormatting>
        <x14:conditionalFormatting xmlns:xm="http://schemas.microsoft.com/office/excel/2006/main">
          <x14:cfRule type="expression" priority="224" id="{503CD720-6C5A-43D9-9DC2-0A5F6439C46E}">
            <xm:f>IF(VLOOKUP(S3,角色卡!$C:$H,6,FALSE)="&lt;徐行&gt;",TRUE)</xm:f>
            <x14:dxf>
              <fill>
                <patternFill>
                  <bgColor rgb="FFCCCC00"/>
                </patternFill>
              </fill>
            </x14:dxf>
          </x14:cfRule>
          <x14:cfRule type="expression" priority="225" id="{4716EBC4-D845-4F2C-AA47-A14DB0F3BAC8}">
            <xm:f>IF(VLOOKUP(S3,角色卡!$C:$H,6,FALSE)="&lt;疾行&gt;",TRUE)</xm:f>
            <x14:dxf>
              <fill>
                <patternFill>
                  <bgColor rgb="FF99FF66"/>
                </patternFill>
              </fill>
            </x14:dxf>
          </x14:cfRule>
          <xm:sqref>T4 X4 AB4 AF4 AF6 AB6 X6 T6 T12 T14 X14 X12 AB12 AB14 AF14 AF12</xm:sqref>
        </x14:conditionalFormatting>
        <x14:conditionalFormatting xmlns:xm="http://schemas.microsoft.com/office/excel/2006/main">
          <x14:cfRule type="expression" priority="222" id="{7D7E1ACA-06EC-407C-B176-15A4C52A16BA}">
            <xm:f>IF(VLOOKUP(S3,角色卡!$C:$H,4,FALSE)="&lt;隐秘&gt;",TRUE)</xm:f>
            <x14:dxf>
              <fill>
                <patternFill>
                  <bgColor theme="6" tint="0.79998168889431442"/>
                </patternFill>
              </fill>
            </x14:dxf>
          </x14:cfRule>
          <x14:cfRule type="expression" priority="223" id="{230D9278-ABF0-41D5-9C7D-7CDAFC3656F0}">
            <xm:f>IF(VLOOKUP(S3,角色卡!$C:$H,4,FALSE)="&lt;嘲讽&gt;",TRUE)</xm:f>
            <x14:dxf>
              <fill>
                <patternFill>
                  <bgColor theme="7" tint="0.39994506668294322"/>
                </patternFill>
              </fill>
            </x14:dxf>
          </x14:cfRule>
          <xm:sqref>U4 Y4 AC4 AG4 AG6 AC6 Y6 U6 U12 U14 Y12 Y14 AC12 AC14 AG12 AG14</xm:sqref>
        </x14:conditionalFormatting>
        <x14:conditionalFormatting xmlns:xm="http://schemas.microsoft.com/office/excel/2006/main">
          <x14:cfRule type="expression" priority="45" id="{C1F7C9C4-6AAD-4651-83C9-A33EB5E3B74A}">
            <xm:f>IF(INDEX(角色卡!$B:$B,MATCH(S1,角色卡!$C:$C,0))="主",TRUE)</xm:f>
            <x14:dxf>
              <fill>
                <gradientFill degree="45">
                  <stop position="0">
                    <color theme="0"/>
                  </stop>
                  <stop position="1">
                    <color rgb="FFFF5050"/>
                  </stop>
                </gradientFill>
              </fill>
            </x14:dxf>
          </x14:cfRule>
          <x14:cfRule type="expression" priority="46" id="{7B00B745-627C-48C5-B869-6135858984BC}">
            <xm:f>IF(INDEX(角色卡!$B:$B,MATCH(S1,角色卡!$C:$C,0))="虹",TRUE)</xm:f>
            <x14:dxf>
              <fill>
                <gradientFill degree="45">
                  <stop position="0">
                    <color rgb="FFCCFF66"/>
                  </stop>
                  <stop position="1">
                    <color rgb="FFFF5050"/>
                  </stop>
                </gradientFill>
              </fill>
            </x14:dxf>
          </x14:cfRule>
          <x14:cfRule type="expression" priority="47" id="{4A37C0A7-4A50-4D66-8F8D-86B95F3F1E0B}">
            <xm:f>IF(INDEX(角色卡!$B:$B,MATCH(S1,角色卡!$C:$C,0))="紫",TRUE)</xm:f>
            <x14:dxf>
              <fill>
                <patternFill>
                  <bgColor rgb="FFFF99FF"/>
                </patternFill>
              </fill>
            </x14:dxf>
          </x14:cfRule>
          <x14:cfRule type="expression" priority="48" id="{AA115CB1-6230-44F2-B359-59C32186E687}">
            <xm:f>IF(INDEX(角色卡!$B:$B,MATCH(S1,角色卡!$C:$C,0))="金",TRUE)</xm:f>
            <x14:dxf>
              <fill>
                <patternFill>
                  <bgColor theme="7" tint="0.39994506668294322"/>
                </patternFill>
              </fill>
            </x14:dxf>
          </x14:cfRule>
          <xm:sqref>AN1:AP2 S11:U11 W11:Y11 AA11:AC11 S13:U13 W13:Y13 AA13:AC13 AE11:AG11 AE13:AG13 S3:U3 W3:Y3 AA3:AC3 AE3:AG3 S5:U5 W5:Y5 AA5:AC5 AE5:AG5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2"/>
  <sheetViews>
    <sheetView zoomScaleNormal="100" workbookViewId="0">
      <selection activeCell="AE5" sqref="AE5:AG5"/>
    </sheetView>
  </sheetViews>
  <sheetFormatPr defaultColWidth="3.75" defaultRowHeight="22.5" customHeight="1" x14ac:dyDescent="0.35"/>
  <cols>
    <col min="1" max="15" width="3.75" style="29"/>
    <col min="16" max="16" width="3.75" style="32"/>
    <col min="17" max="35" width="3.75" style="29"/>
    <col min="36" max="36" width="3.75" style="61"/>
    <col min="37" max="37" width="3.75" style="29"/>
    <col min="38" max="38" width="3.75" style="29" customWidth="1"/>
    <col min="39" max="40" width="3.75" style="29"/>
    <col min="41" max="41" width="3.75" style="29" customWidth="1"/>
    <col min="42" max="42" width="3.75" style="29"/>
    <col min="43" max="43" width="3.75" style="33"/>
    <col min="44" max="16384" width="3.75" style="29"/>
  </cols>
  <sheetData>
    <row r="1" spans="1:46" ht="22.5" customHeight="1" thickBot="1" x14ac:dyDescent="0.45">
      <c r="A1" s="30"/>
      <c r="B1" s="87" t="s">
        <v>602</v>
      </c>
      <c r="C1" s="87"/>
      <c r="D1" s="88" t="s">
        <v>603</v>
      </c>
      <c r="E1" s="88"/>
      <c r="F1" s="87" t="s">
        <v>604</v>
      </c>
      <c r="G1" s="87"/>
      <c r="H1" s="88" t="s">
        <v>605</v>
      </c>
      <c r="I1" s="88"/>
      <c r="J1" s="87" t="s">
        <v>606</v>
      </c>
      <c r="K1" s="87"/>
      <c r="L1" s="31"/>
      <c r="M1" s="206"/>
      <c r="N1" s="206"/>
      <c r="O1" s="206"/>
      <c r="P1" s="206"/>
      <c r="AJ1" s="177" t="s">
        <v>724</v>
      </c>
      <c r="AK1" s="177"/>
      <c r="AL1" s="177"/>
      <c r="AM1" s="38">
        <f ca="1">RANDBETWEEN(0,95)</f>
        <v>55</v>
      </c>
      <c r="AN1" s="134" t="str">
        <f ca="1">VLOOKUP(AM1,角色卡!$A:$C,3,FALSE)</f>
        <v>云居 一轮</v>
      </c>
      <c r="AO1" s="134"/>
      <c r="AP1" s="134"/>
      <c r="AQ1" s="29"/>
      <c r="AR1" s="188" t="s">
        <v>748</v>
      </c>
      <c r="AS1" s="189"/>
      <c r="AT1" s="41">
        <f ca="1">RANDBETWEEN(1,10)</f>
        <v>4</v>
      </c>
    </row>
    <row r="2" spans="1:46" ht="22.5" customHeight="1" x14ac:dyDescent="0.35">
      <c r="A2" s="34">
        <v>7</v>
      </c>
      <c r="D2" s="129" t="s">
        <v>572</v>
      </c>
      <c r="E2" s="116"/>
      <c r="H2" s="115"/>
      <c r="I2" s="116"/>
      <c r="L2" s="35">
        <v>7</v>
      </c>
      <c r="M2" s="206"/>
      <c r="N2" s="206"/>
      <c r="O2" s="206"/>
      <c r="P2" s="206"/>
      <c r="R2" s="30"/>
      <c r="S2" s="36"/>
      <c r="T2" s="36"/>
      <c r="U2" s="36"/>
      <c r="V2" s="37"/>
      <c r="W2" s="36"/>
      <c r="X2" s="36"/>
      <c r="Y2" s="36"/>
      <c r="Z2" s="37"/>
      <c r="AA2" s="36"/>
      <c r="AB2" s="36"/>
      <c r="AC2" s="36"/>
      <c r="AD2" s="37"/>
      <c r="AE2" s="36"/>
      <c r="AF2" s="36"/>
      <c r="AG2" s="36"/>
      <c r="AH2" s="31"/>
      <c r="AJ2" s="177" t="s">
        <v>724</v>
      </c>
      <c r="AK2" s="177"/>
      <c r="AL2" s="177"/>
      <c r="AM2" s="38">
        <f ca="1">RANDBETWEEN(0,95)</f>
        <v>36</v>
      </c>
      <c r="AN2" s="134" t="str">
        <f ca="1">VLOOKUP(AM2,角色卡!$A:$C,3,FALSE)</f>
        <v>秋 穰子</v>
      </c>
      <c r="AO2" s="134"/>
      <c r="AP2" s="134"/>
      <c r="AQ2" s="29"/>
      <c r="AR2" s="190" t="s">
        <v>749</v>
      </c>
      <c r="AS2" s="191"/>
      <c r="AT2" s="38">
        <f ca="1">RANDBETWEEN(1,9)</f>
        <v>8</v>
      </c>
    </row>
    <row r="3" spans="1:46" ht="22.5" customHeight="1" x14ac:dyDescent="0.35">
      <c r="A3" s="34"/>
      <c r="B3" s="129" t="s">
        <v>570</v>
      </c>
      <c r="C3" s="116"/>
      <c r="D3" s="117"/>
      <c r="E3" s="118"/>
      <c r="F3" s="129" t="s">
        <v>700</v>
      </c>
      <c r="G3" s="116"/>
      <c r="H3" s="117"/>
      <c r="I3" s="118"/>
      <c r="J3" s="115"/>
      <c r="K3" s="116"/>
      <c r="L3" s="35"/>
      <c r="M3" s="206"/>
      <c r="N3" s="206"/>
      <c r="O3" s="206"/>
      <c r="P3" s="206"/>
      <c r="R3" s="34"/>
      <c r="S3" s="134" t="s">
        <v>542</v>
      </c>
      <c r="T3" s="134"/>
      <c r="U3" s="134"/>
      <c r="V3" s="32"/>
      <c r="W3" s="134" t="s">
        <v>543</v>
      </c>
      <c r="X3" s="134"/>
      <c r="Y3" s="134"/>
      <c r="Z3" s="32"/>
      <c r="AA3" s="134" t="s">
        <v>701</v>
      </c>
      <c r="AB3" s="134"/>
      <c r="AC3" s="134"/>
      <c r="AD3" s="32"/>
      <c r="AE3" s="134" t="s">
        <v>702</v>
      </c>
      <c r="AF3" s="134"/>
      <c r="AG3" s="134"/>
      <c r="AH3" s="35"/>
      <c r="AJ3" s="177" t="s">
        <v>725</v>
      </c>
      <c r="AK3" s="177"/>
      <c r="AL3" s="38">
        <f ca="1">RANDBETWEEN(1,8)</f>
        <v>3</v>
      </c>
      <c r="AM3" s="38">
        <f ca="1">RANDBETWEEN(1,4)</f>
        <v>2</v>
      </c>
      <c r="AN3" s="65" t="str">
        <f ca="1">VLOOKUP(AL3,'（骰子用表）'!$G$1:$H$8,2,FALSE)</f>
        <v>B3</v>
      </c>
      <c r="AO3" s="66" t="str">
        <f ca="1">IF(AN3="追加","-",VLOOKUP(AM3,'（骰子用表）'!$P$1:$Q$4,2,FALSE))</f>
        <v>水晶</v>
      </c>
      <c r="AP3" s="67">
        <f ca="1">IF(AO3="木桶",RANDBETWEEN(1,3),IF(AO3="水晶",RANDBETWEEN(1,3)+1,IF(AO3="箱子",RANDBETWEEN(1,5),IF(AO3="木桩",RANDBETWEEN(3,5),IF(AO3="蘑菇",RANDBETWEEN(1,2),IF(AO3="TNT",3,"-"))))))</f>
        <v>3</v>
      </c>
      <c r="AQ3" s="29"/>
      <c r="AR3" s="188" t="s">
        <v>51</v>
      </c>
      <c r="AS3" s="189"/>
      <c r="AT3" s="41">
        <f ca="1">RANDBETWEEN(1,8)</f>
        <v>4</v>
      </c>
    </row>
    <row r="4" spans="1:46" ht="22.5" customHeight="1" x14ac:dyDescent="0.35">
      <c r="A4" s="34">
        <v>6</v>
      </c>
      <c r="B4" s="117"/>
      <c r="C4" s="118"/>
      <c r="D4" s="75"/>
      <c r="E4" s="72"/>
      <c r="F4" s="117"/>
      <c r="G4" s="118"/>
      <c r="H4" s="75"/>
      <c r="I4" s="72"/>
      <c r="J4" s="117"/>
      <c r="K4" s="118"/>
      <c r="L4" s="35">
        <v>6</v>
      </c>
      <c r="M4" s="206"/>
      <c r="N4" s="206"/>
      <c r="O4" s="206"/>
      <c r="P4" s="206"/>
      <c r="R4" s="34"/>
      <c r="S4" s="39">
        <f>VLOOKUP(S3,角色卡!$C:$H,2,FALSE)</f>
        <v>2</v>
      </c>
      <c r="T4" s="38">
        <f>IF(S3="射命丸 文",4,IF(VLOOKUP(S3,角色卡!$C:$H,6,FALSE)="&lt;疾行&gt;",3,IF(VLOOKUP(S3,角色卡!$C:$H,6,FALSE)="&lt;徐行&gt;",1,2)))</f>
        <v>2</v>
      </c>
      <c r="U4" s="40">
        <f>VLOOKUP(S3,角色卡!$C:$H,3,FALSE)</f>
        <v>26</v>
      </c>
      <c r="V4" s="32"/>
      <c r="W4" s="39">
        <f>VLOOKUP(W3,角色卡!$C:$H,2,FALSE)</f>
        <v>2</v>
      </c>
      <c r="X4" s="38">
        <f>IF(W3="射命丸 文",4,IF(VLOOKUP(W3,角色卡!$C:$H,6,FALSE)="&lt;疾行&gt;",3,IF(VLOOKUP(W3,角色卡!$C:$H,6,FALSE)="&lt;徐行&gt;",1,2)))</f>
        <v>2</v>
      </c>
      <c r="Y4" s="40">
        <f>VLOOKUP(W3,角色卡!$C:$H,3,FALSE)</f>
        <v>17</v>
      </c>
      <c r="Z4" s="32"/>
      <c r="AA4" s="39">
        <f>VLOOKUP(AA3,角色卡!$C:$H,2,FALSE)</f>
        <v>3</v>
      </c>
      <c r="AB4" s="38">
        <f>IF(AA3="射命丸 文",4,IF(VLOOKUP(AA3,角色卡!$C:$H,6,FALSE)="&lt;疾行&gt;",3,IF(VLOOKUP(AA3,角色卡!$C:$H,6,FALSE)="&lt;徐行&gt;",1,2)))</f>
        <v>2</v>
      </c>
      <c r="AC4" s="40">
        <f>VLOOKUP(AA3,角色卡!$C:$H,3,FALSE)</f>
        <v>18</v>
      </c>
      <c r="AD4" s="32"/>
      <c r="AE4" s="39">
        <f>VLOOKUP(AE3,角色卡!$C:$H,2,FALSE)</f>
        <v>4</v>
      </c>
      <c r="AF4" s="38">
        <f>IF(AE3="射命丸 文",4,IF(VLOOKUP(AE3,角色卡!$C:$H,6,FALSE)="&lt;疾行&gt;",3,IF(VLOOKUP(AE3,角色卡!$C:$H,6,FALSE)="&lt;徐行&gt;",1,2)))</f>
        <v>2</v>
      </c>
      <c r="AG4" s="40">
        <f>VLOOKUP(AE3,角色卡!$C:$H,3,FALSE)</f>
        <v>20</v>
      </c>
      <c r="AH4" s="35"/>
      <c r="AJ4" s="177" t="s">
        <v>725</v>
      </c>
      <c r="AK4" s="177"/>
      <c r="AL4" s="38">
        <f ca="1">RANDBETWEEN(1,8)</f>
        <v>6</v>
      </c>
      <c r="AM4" s="38">
        <f ca="1">RANDBETWEEN(1,4)</f>
        <v>1</v>
      </c>
      <c r="AN4" s="65" t="str">
        <f ca="1">VLOOKUP(AL4,'（骰子用表）'!$G$1:$H$8,2,FALSE)</f>
        <v>D2</v>
      </c>
      <c r="AO4" s="66" t="str">
        <f ca="1">IF(AN4="追加","-",VLOOKUP(AM4,'（骰子用表）'!$P$1:$Q$4,2,FALSE))</f>
        <v>木桶</v>
      </c>
      <c r="AP4" s="67">
        <f ca="1">IF(AO4="木桶",RANDBETWEEN(1,3),IF(AO4="水晶",RANDBETWEEN(1,3)+1,IF(AO4="箱子",RANDBETWEEN(1,5),IF(AO4="木桩",RANDBETWEEN(3,5),IF(AO4="蘑菇",RANDBETWEEN(1,2),IF(AO4="TNT",3,"-"))))))</f>
        <v>3</v>
      </c>
      <c r="AQ4" s="29"/>
      <c r="AR4" s="190" t="s">
        <v>52</v>
      </c>
      <c r="AS4" s="191"/>
      <c r="AT4" s="38">
        <f ca="1">RANDBETWEEN(1,7)</f>
        <v>4</v>
      </c>
    </row>
    <row r="5" spans="1:46" ht="22.5" customHeight="1" x14ac:dyDescent="0.35">
      <c r="A5" s="34"/>
      <c r="B5" s="75"/>
      <c r="C5" s="72"/>
      <c r="D5" s="73"/>
      <c r="E5" s="74"/>
      <c r="F5" s="89" t="s">
        <v>544</v>
      </c>
      <c r="G5" s="90"/>
      <c r="H5" s="73"/>
      <c r="I5" s="74"/>
      <c r="J5" s="75"/>
      <c r="K5" s="72"/>
      <c r="L5" s="35"/>
      <c r="M5" s="206"/>
      <c r="N5" s="206"/>
      <c r="O5" s="206"/>
      <c r="P5" s="206"/>
      <c r="R5" s="34"/>
      <c r="S5" s="134" t="s">
        <v>545</v>
      </c>
      <c r="T5" s="134"/>
      <c r="U5" s="134"/>
      <c r="V5" s="32"/>
      <c r="W5" s="134" t="s">
        <v>546</v>
      </c>
      <c r="X5" s="134"/>
      <c r="Y5" s="134"/>
      <c r="Z5" s="32"/>
      <c r="AA5" s="134" t="s">
        <v>547</v>
      </c>
      <c r="AB5" s="134"/>
      <c r="AC5" s="134"/>
      <c r="AD5" s="32"/>
      <c r="AE5" s="203" t="s">
        <v>703</v>
      </c>
      <c r="AF5" s="204"/>
      <c r="AG5" s="205"/>
      <c r="AH5" s="35"/>
      <c r="AJ5" s="177" t="s">
        <v>767</v>
      </c>
      <c r="AK5" s="177"/>
      <c r="AL5" s="38">
        <f ca="1">RANDBETWEEN(1,3)</f>
        <v>1</v>
      </c>
      <c r="AM5" s="192" t="str">
        <f ca="1">VLOOKUP(AL5,'（骰子用表）'!$S$1:$T$5,2,FALSE)</f>
        <v>麻薯</v>
      </c>
      <c r="AN5" s="193"/>
      <c r="AO5" s="193"/>
      <c r="AP5" s="90"/>
      <c r="AQ5" s="29"/>
      <c r="AR5" s="188" t="s">
        <v>53</v>
      </c>
      <c r="AS5" s="189"/>
      <c r="AT5" s="41">
        <f ca="1">RANDBETWEEN(1,6)</f>
        <v>1</v>
      </c>
    </row>
    <row r="6" spans="1:46" ht="22.5" customHeight="1" x14ac:dyDescent="0.35">
      <c r="A6" s="34">
        <v>5</v>
      </c>
      <c r="B6" s="73"/>
      <c r="C6" s="74"/>
      <c r="D6" s="199" t="s">
        <v>548</v>
      </c>
      <c r="E6" s="200"/>
      <c r="F6" s="91"/>
      <c r="G6" s="92"/>
      <c r="H6" s="75"/>
      <c r="I6" s="72"/>
      <c r="J6" s="73"/>
      <c r="K6" s="74"/>
      <c r="L6" s="35">
        <v>5</v>
      </c>
      <c r="M6" s="206"/>
      <c r="N6" s="206"/>
      <c r="O6" s="206"/>
      <c r="P6" s="206"/>
      <c r="R6" s="34"/>
      <c r="S6" s="39">
        <f>VLOOKUP(S5,角色卡!$C:$H,2,FALSE)</f>
        <v>3</v>
      </c>
      <c r="T6" s="38">
        <f>IF(S5="射命丸 文",4,IF(VLOOKUP(S5,角色卡!$C:$H,6,FALSE)="&lt;疾行&gt;",3,IF(VLOOKUP(S5,角色卡!$C:$H,6,FALSE)="&lt;徐行&gt;",1,2)))</f>
        <v>2</v>
      </c>
      <c r="U6" s="40">
        <f>VLOOKUP(S5,角色卡!$C:$H,3,FALSE)</f>
        <v>20</v>
      </c>
      <c r="V6" s="32"/>
      <c r="W6" s="39">
        <f>VLOOKUP(W5,角色卡!$C:$H,2,FALSE)</f>
        <v>3</v>
      </c>
      <c r="X6" s="38">
        <f>IF(W5="射命丸 文",4,IF(VLOOKUP(W5,角色卡!$C:$H,6,FALSE)="&lt;疾行&gt;",3,IF(VLOOKUP(W5,角色卡!$C:$H,6,FALSE)="&lt;徐行&gt;",1,2)))</f>
        <v>1</v>
      </c>
      <c r="Y6" s="40">
        <f>VLOOKUP(W5,角色卡!$C:$H,3,FALSE)</f>
        <v>24</v>
      </c>
      <c r="Z6" s="32"/>
      <c r="AA6" s="39">
        <f>VLOOKUP(AA5,角色卡!$C:$H,2,FALSE)</f>
        <v>4</v>
      </c>
      <c r="AB6" s="38">
        <f>IF(AA5="射命丸 文",4,IF(VLOOKUP(AA5,角色卡!$C:$H,6,FALSE)="&lt;疾行&gt;",3,IF(VLOOKUP(AA5,角色卡!$C:$H,6,FALSE)="&lt;徐行&gt;",1,2)))</f>
        <v>2</v>
      </c>
      <c r="AC6" s="40">
        <f>VLOOKUP(AA5,角色卡!$C:$H,3,FALSE)</f>
        <v>16</v>
      </c>
      <c r="AD6" s="32"/>
      <c r="AE6" s="39">
        <f>VLOOKUP(AE5,角色卡!$C:$H,2,FALSE)</f>
        <v>8</v>
      </c>
      <c r="AF6" s="38">
        <f>IF(AE5="射命丸 文",4,IF(VLOOKUP(AE5,角色卡!$C:$H,6,FALSE)="&lt;疾行&gt;",3,IF(VLOOKUP(AE5,角色卡!$C:$H,6,FALSE)="&lt;徐行&gt;",1,2)))</f>
        <v>2</v>
      </c>
      <c r="AG6" s="40">
        <f>VLOOKUP(AE5,角色卡!$C:$H,3,FALSE)</f>
        <v>30</v>
      </c>
      <c r="AH6" s="35"/>
      <c r="AJ6" s="177" t="s">
        <v>767</v>
      </c>
      <c r="AK6" s="177"/>
      <c r="AL6" s="38">
        <f ca="1">RANDBETWEEN(1,3)</f>
        <v>1</v>
      </c>
      <c r="AM6" s="192" t="str">
        <f ca="1">VLOOKUP(AL6,'（骰子用表）'!$S$1:$T$5,2,FALSE)</f>
        <v>麻薯</v>
      </c>
      <c r="AN6" s="193"/>
      <c r="AO6" s="193"/>
      <c r="AP6" s="90"/>
      <c r="AQ6" s="29"/>
      <c r="AR6" s="190" t="s">
        <v>54</v>
      </c>
      <c r="AS6" s="191"/>
      <c r="AT6" s="38">
        <f ca="1">RANDBETWEEN(1,5)</f>
        <v>5</v>
      </c>
    </row>
    <row r="7" spans="1:46" ht="22.5" customHeight="1" thickBot="1" x14ac:dyDescent="0.4">
      <c r="A7" s="34"/>
      <c r="B7" s="212" t="s">
        <v>549</v>
      </c>
      <c r="C7" s="213"/>
      <c r="D7" s="201"/>
      <c r="E7" s="202"/>
      <c r="F7" s="75"/>
      <c r="G7" s="72"/>
      <c r="H7" s="73"/>
      <c r="I7" s="74"/>
      <c r="J7" s="199" t="s">
        <v>548</v>
      </c>
      <c r="K7" s="200"/>
      <c r="L7" s="35"/>
      <c r="M7" s="206"/>
      <c r="N7" s="206"/>
      <c r="O7" s="206"/>
      <c r="P7" s="206"/>
      <c r="R7" s="42"/>
      <c r="S7" s="43"/>
      <c r="T7" s="43"/>
      <c r="U7" s="43"/>
      <c r="V7" s="44"/>
      <c r="W7" s="43"/>
      <c r="X7" s="43"/>
      <c r="Y7" s="43"/>
      <c r="Z7" s="44"/>
      <c r="AA7" s="43"/>
      <c r="AB7" s="43"/>
      <c r="AC7" s="43"/>
      <c r="AD7" s="44"/>
      <c r="AE7" s="43"/>
      <c r="AF7" s="43"/>
      <c r="AG7" s="43"/>
      <c r="AH7" s="45"/>
      <c r="AJ7" s="177" t="s">
        <v>768</v>
      </c>
      <c r="AK7" s="177"/>
      <c r="AL7" s="38">
        <f ca="1">RANDBETWEEN(1,2)</f>
        <v>2</v>
      </c>
      <c r="AM7" s="192" t="str">
        <f ca="1">IF(AL7=1,"正面","反面")</f>
        <v>反面</v>
      </c>
      <c r="AN7" s="193"/>
      <c r="AO7" s="193"/>
      <c r="AP7" s="90"/>
      <c r="AQ7" s="29"/>
      <c r="AR7" s="188" t="s">
        <v>55</v>
      </c>
      <c r="AS7" s="189"/>
      <c r="AT7" s="41">
        <f ca="1">RANDBETWEEN(1,4)</f>
        <v>4</v>
      </c>
    </row>
    <row r="8" spans="1:46" ht="22.5" customHeight="1" x14ac:dyDescent="0.35">
      <c r="A8" s="34">
        <v>4</v>
      </c>
      <c r="B8" s="214"/>
      <c r="C8" s="215"/>
      <c r="D8" s="199" t="s">
        <v>548</v>
      </c>
      <c r="E8" s="200"/>
      <c r="F8" s="73"/>
      <c r="G8" s="74"/>
      <c r="H8" s="199" t="s">
        <v>541</v>
      </c>
      <c r="I8" s="200"/>
      <c r="J8" s="201"/>
      <c r="K8" s="202"/>
      <c r="L8" s="35">
        <v>4</v>
      </c>
      <c r="M8" s="206"/>
      <c r="N8" s="206"/>
      <c r="O8" s="206"/>
      <c r="P8" s="206"/>
      <c r="V8" s="32"/>
      <c r="Z8" s="32"/>
      <c r="AD8" s="32"/>
      <c r="AJ8" s="197" t="s">
        <v>769</v>
      </c>
      <c r="AK8" s="197"/>
      <c r="AL8" s="41">
        <f ca="1">RANDBETWEEN(1,32)</f>
        <v>5</v>
      </c>
      <c r="AM8" s="194" t="str">
        <f ca="1">VLOOKUP(AL8,'（骰子用表）'!$A$1:$B$32,2,FALSE)</f>
        <v>A5</v>
      </c>
      <c r="AN8" s="195"/>
      <c r="AO8" s="195"/>
      <c r="AP8" s="196"/>
      <c r="AQ8" s="29"/>
      <c r="AR8" s="190" t="s">
        <v>56</v>
      </c>
      <c r="AS8" s="191"/>
      <c r="AT8" s="38">
        <f ca="1">RANDBETWEEN(1,3)</f>
        <v>3</v>
      </c>
    </row>
    <row r="9" spans="1:46" ht="22.5" customHeight="1" thickBot="1" x14ac:dyDescent="0.4">
      <c r="A9" s="34"/>
      <c r="B9" s="199" t="s">
        <v>548</v>
      </c>
      <c r="C9" s="200"/>
      <c r="D9" s="201"/>
      <c r="E9" s="202"/>
      <c r="F9" s="207"/>
      <c r="G9" s="110"/>
      <c r="H9" s="201"/>
      <c r="I9" s="202"/>
      <c r="J9" s="212" t="s">
        <v>550</v>
      </c>
      <c r="K9" s="213"/>
      <c r="L9" s="35"/>
      <c r="M9" s="206"/>
      <c r="N9" s="206"/>
      <c r="O9" s="206"/>
      <c r="P9" s="206"/>
      <c r="V9" s="32"/>
      <c r="Z9" s="32"/>
      <c r="AD9" s="32"/>
      <c r="AJ9" s="197" t="s">
        <v>770</v>
      </c>
      <c r="AK9" s="197"/>
      <c r="AL9" s="41">
        <f ca="1">RANDBETWEEN(1,5)</f>
        <v>4</v>
      </c>
      <c r="AM9" s="194" t="str">
        <f ca="1">VLOOKUP(AL9,'（骰子用表）'!$S$1:$T$5,2,FALSE)</f>
        <v>团子</v>
      </c>
      <c r="AN9" s="195"/>
      <c r="AO9" s="195"/>
      <c r="AP9" s="196"/>
      <c r="AR9" s="188" t="s">
        <v>57</v>
      </c>
      <c r="AS9" s="189"/>
      <c r="AT9" s="41">
        <f ca="1">RANDBETWEEN(1,2)</f>
        <v>1</v>
      </c>
    </row>
    <row r="10" spans="1:46" ht="22.5" customHeight="1" x14ac:dyDescent="0.35">
      <c r="A10" s="34">
        <v>3</v>
      </c>
      <c r="B10" s="201"/>
      <c r="C10" s="202"/>
      <c r="D10" s="207"/>
      <c r="E10" s="110"/>
      <c r="F10" s="111"/>
      <c r="G10" s="112"/>
      <c r="H10" s="199" t="s">
        <v>548</v>
      </c>
      <c r="I10" s="200"/>
      <c r="J10" s="214"/>
      <c r="K10" s="215"/>
      <c r="L10" s="35">
        <v>3</v>
      </c>
      <c r="M10" s="206"/>
      <c r="N10" s="206"/>
      <c r="O10" s="206"/>
      <c r="P10" s="206"/>
      <c r="R10" s="30"/>
      <c r="S10" s="36"/>
      <c r="T10" s="36"/>
      <c r="U10" s="36"/>
      <c r="V10" s="37"/>
      <c r="W10" s="36"/>
      <c r="X10" s="36"/>
      <c r="Y10" s="36"/>
      <c r="Z10" s="37"/>
      <c r="AA10" s="36"/>
      <c r="AB10" s="36"/>
      <c r="AC10" s="36"/>
      <c r="AD10" s="37"/>
      <c r="AE10" s="36"/>
      <c r="AF10" s="36"/>
      <c r="AG10" s="36"/>
      <c r="AH10" s="31"/>
      <c r="AJ10" s="197" t="s">
        <v>771</v>
      </c>
      <c r="AK10" s="197"/>
      <c r="AL10" s="41">
        <f ca="1">RANDBETWEEN(1,7)</f>
        <v>5</v>
      </c>
      <c r="AM10" s="194" t="str">
        <f ca="1">VLOOKUP(AL10,'（骰子用表）'!$Y$1:$Z$7,2,FALSE)</f>
        <v>↓</v>
      </c>
      <c r="AN10" s="195"/>
      <c r="AO10" s="195"/>
      <c r="AP10" s="196"/>
      <c r="AQ10" s="29"/>
    </row>
    <row r="11" spans="1:46" ht="22.5" customHeight="1" x14ac:dyDescent="0.35">
      <c r="A11" s="34"/>
      <c r="B11" s="207"/>
      <c r="C11" s="110"/>
      <c r="D11" s="111"/>
      <c r="E11" s="112"/>
      <c r="F11" s="89" t="s">
        <v>544</v>
      </c>
      <c r="G11" s="90"/>
      <c r="H11" s="201"/>
      <c r="I11" s="202"/>
      <c r="J11" s="207"/>
      <c r="K11" s="110"/>
      <c r="L11" s="35"/>
      <c r="M11" s="206"/>
      <c r="N11" s="206"/>
      <c r="O11" s="206"/>
      <c r="P11" s="206"/>
      <c r="R11" s="34"/>
      <c r="S11" s="134" t="s">
        <v>704</v>
      </c>
      <c r="T11" s="134"/>
      <c r="U11" s="134"/>
      <c r="V11" s="32"/>
      <c r="W11" s="134" t="s">
        <v>551</v>
      </c>
      <c r="X11" s="134"/>
      <c r="Y11" s="134"/>
      <c r="Z11" s="32"/>
      <c r="AA11" s="134" t="s">
        <v>552</v>
      </c>
      <c r="AB11" s="134"/>
      <c r="AC11" s="134"/>
      <c r="AD11" s="32"/>
      <c r="AE11" s="134" t="s">
        <v>705</v>
      </c>
      <c r="AF11" s="134"/>
      <c r="AG11" s="134"/>
      <c r="AH11" s="35"/>
      <c r="AJ11" s="197" t="s">
        <v>771</v>
      </c>
      <c r="AK11" s="197"/>
      <c r="AL11" s="41">
        <f ca="1">RANDBETWEEN(1,7)</f>
        <v>6</v>
      </c>
      <c r="AM11" s="194" t="str">
        <f ca="1">VLOOKUP(AL11,'（骰子用表）'!$Y$1:$Z$7,2,FALSE)</f>
        <v>↙</v>
      </c>
      <c r="AN11" s="195"/>
      <c r="AO11" s="195"/>
      <c r="AP11" s="196"/>
    </row>
    <row r="12" spans="1:46" ht="22.5" customHeight="1" x14ac:dyDescent="0.35">
      <c r="A12" s="34">
        <v>2</v>
      </c>
      <c r="B12" s="111"/>
      <c r="C12" s="112"/>
      <c r="D12" s="207"/>
      <c r="E12" s="110"/>
      <c r="F12" s="91"/>
      <c r="G12" s="92"/>
      <c r="H12" s="207"/>
      <c r="I12" s="110"/>
      <c r="J12" s="111"/>
      <c r="K12" s="112"/>
      <c r="L12" s="35">
        <v>2</v>
      </c>
      <c r="M12" s="206"/>
      <c r="N12" s="206"/>
      <c r="O12" s="206"/>
      <c r="P12" s="206"/>
      <c r="R12" s="34"/>
      <c r="S12" s="39">
        <f>VLOOKUP(S11,角色卡!$C:$H,2,FALSE)</f>
        <v>3</v>
      </c>
      <c r="T12" s="38">
        <f>IF(S11="射命丸 文",4,IF(VLOOKUP(S11,角色卡!$C:$H,6,FALSE)="&lt;疾行&gt;",3,IF(VLOOKUP(S11,角色卡!$C:$H,6,FALSE)="&lt;徐行&gt;",1,2)))</f>
        <v>2</v>
      </c>
      <c r="U12" s="40">
        <f>VLOOKUP(S11,角色卡!$C:$H,3,FALSE)</f>
        <v>18</v>
      </c>
      <c r="V12" s="32"/>
      <c r="W12" s="39">
        <f>VLOOKUP(W11,角色卡!$C:$H,2,FALSE)</f>
        <v>2</v>
      </c>
      <c r="X12" s="38">
        <f>IF(W11="射命丸 文",4,IF(VLOOKUP(W11,角色卡!$C:$H,6,FALSE)="&lt;疾行&gt;",3,IF(VLOOKUP(W11,角色卡!$C:$H,6,FALSE)="&lt;徐行&gt;",1,2)))</f>
        <v>3</v>
      </c>
      <c r="Y12" s="40">
        <f>VLOOKUP(W11,角色卡!$C:$H,3,FALSE)</f>
        <v>24</v>
      </c>
      <c r="Z12" s="32"/>
      <c r="AA12" s="39">
        <f>VLOOKUP(AA11,角色卡!$C:$H,2,FALSE)</f>
        <v>3</v>
      </c>
      <c r="AB12" s="38">
        <f>IF(AA11="射命丸 文",4,IF(VLOOKUP(AA11,角色卡!$C:$H,6,FALSE)="&lt;疾行&gt;",3,IF(VLOOKUP(AA11,角色卡!$C:$H,6,FALSE)="&lt;徐行&gt;",1,2)))</f>
        <v>2</v>
      </c>
      <c r="AC12" s="40">
        <f>VLOOKUP(AA11,角色卡!$C:$H,3,FALSE)</f>
        <v>20</v>
      </c>
      <c r="AD12" s="32"/>
      <c r="AE12" s="39">
        <f>VLOOKUP(AE11,角色卡!$C:$H,2,FALSE)</f>
        <v>3</v>
      </c>
      <c r="AF12" s="38">
        <f>IF(AE11="射命丸 文",4,IF(VLOOKUP(AE11,角色卡!$C:$H,6,FALSE)="&lt;疾行&gt;",3,IF(VLOOKUP(AE11,角色卡!$C:$H,6,FALSE)="&lt;徐行&gt;",1,2)))</f>
        <v>2</v>
      </c>
      <c r="AG12" s="40">
        <f>VLOOKUP(AE11,角色卡!$C:$H,3,FALSE)</f>
        <v>19</v>
      </c>
      <c r="AH12" s="35"/>
      <c r="AJ12" s="197" t="s">
        <v>771</v>
      </c>
      <c r="AK12" s="197"/>
      <c r="AL12" s="41">
        <f ca="1">RANDBETWEEN(1,7)</f>
        <v>5</v>
      </c>
      <c r="AM12" s="194" t="str">
        <f ca="1">VLOOKUP(AL12,'（骰子用表）'!$Y$1:$Z$7,2,FALSE)</f>
        <v>↓</v>
      </c>
      <c r="AN12" s="195"/>
      <c r="AO12" s="195"/>
      <c r="AP12" s="196"/>
    </row>
    <row r="13" spans="1:46" ht="22.5" customHeight="1" x14ac:dyDescent="0.35">
      <c r="A13" s="34"/>
      <c r="B13" s="208"/>
      <c r="C13" s="83"/>
      <c r="D13" s="111"/>
      <c r="E13" s="112"/>
      <c r="F13" s="82" t="s">
        <v>706</v>
      </c>
      <c r="G13" s="209"/>
      <c r="H13" s="111"/>
      <c r="I13" s="112"/>
      <c r="J13" s="82" t="s">
        <v>571</v>
      </c>
      <c r="K13" s="83"/>
      <c r="L13" s="35"/>
      <c r="M13" s="206"/>
      <c r="N13" s="206"/>
      <c r="O13" s="206"/>
      <c r="P13" s="206"/>
      <c r="R13" s="34"/>
      <c r="S13" s="134" t="s">
        <v>553</v>
      </c>
      <c r="T13" s="134"/>
      <c r="U13" s="134"/>
      <c r="V13" s="32"/>
      <c r="W13" s="134" t="s">
        <v>554</v>
      </c>
      <c r="X13" s="134"/>
      <c r="Y13" s="134"/>
      <c r="Z13" s="32"/>
      <c r="AA13" s="134" t="s">
        <v>707</v>
      </c>
      <c r="AB13" s="134"/>
      <c r="AC13" s="134"/>
      <c r="AD13" s="32"/>
      <c r="AE13" s="134" t="s">
        <v>708</v>
      </c>
      <c r="AF13" s="134"/>
      <c r="AG13" s="134"/>
      <c r="AH13" s="35"/>
      <c r="AJ13" s="177" t="s">
        <v>786</v>
      </c>
      <c r="AK13" s="177"/>
      <c r="AL13" s="38">
        <f ca="1">RANDBETWEEN(1,6)</f>
        <v>4</v>
      </c>
      <c r="AM13" s="192" t="str">
        <f ca="1">VLOOKUP(AL13,'（骰子用表）'!$AE$1:$AF$6,2,FALSE)</f>
        <v>惧-攻击万能</v>
      </c>
      <c r="AN13" s="193"/>
      <c r="AO13" s="193"/>
      <c r="AP13" s="90"/>
    </row>
    <row r="14" spans="1:46" ht="22.5" customHeight="1" x14ac:dyDescent="0.35">
      <c r="A14" s="34">
        <v>1</v>
      </c>
      <c r="B14" s="84"/>
      <c r="C14" s="85"/>
      <c r="D14" s="208"/>
      <c r="E14" s="83"/>
      <c r="F14" s="210"/>
      <c r="G14" s="211"/>
      <c r="H14" s="82" t="s">
        <v>569</v>
      </c>
      <c r="I14" s="83"/>
      <c r="J14" s="84"/>
      <c r="K14" s="85"/>
      <c r="L14" s="35">
        <v>1</v>
      </c>
      <c r="M14" s="206"/>
      <c r="N14" s="206"/>
      <c r="O14" s="206"/>
      <c r="P14" s="206"/>
      <c r="R14" s="34"/>
      <c r="S14" s="39">
        <f>VLOOKUP(S13,角色卡!$C:$H,2,FALSE)</f>
        <v>2</v>
      </c>
      <c r="T14" s="38">
        <f>IF(S13="射命丸 文",4,IF(VLOOKUP(S13,角色卡!$C:$H,6,FALSE)="&lt;疾行&gt;",3,IF(VLOOKUP(S13,角色卡!$C:$H,6,FALSE)="&lt;徐行&gt;",1,2)))</f>
        <v>2</v>
      </c>
      <c r="U14" s="40">
        <f>VLOOKUP(S13,角色卡!$C:$H,3,FALSE)</f>
        <v>18</v>
      </c>
      <c r="V14" s="32"/>
      <c r="W14" s="39">
        <f>VLOOKUP(W13,角色卡!$C:$H,2,FALSE)</f>
        <v>2</v>
      </c>
      <c r="X14" s="38">
        <f>IF(W13="射命丸 文",4,IF(VLOOKUP(W13,角色卡!$C:$H,6,FALSE)="&lt;疾行&gt;",3,IF(VLOOKUP(W13,角色卡!$C:$H,6,FALSE)="&lt;徐行&gt;",1,2)))</f>
        <v>2</v>
      </c>
      <c r="Y14" s="40">
        <f>VLOOKUP(W13,角色卡!$C:$H,3,FALSE)</f>
        <v>21</v>
      </c>
      <c r="Z14" s="32"/>
      <c r="AA14" s="39">
        <f>VLOOKUP(AA13,角色卡!$C:$H,2,FALSE)</f>
        <v>3</v>
      </c>
      <c r="AB14" s="38">
        <f>IF(AA13="射命丸 文",4,IF(VLOOKUP(AA13,角色卡!$C:$H,6,FALSE)="&lt;疾行&gt;",3,IF(VLOOKUP(AA13,角色卡!$C:$H,6,FALSE)="&lt;徐行&gt;",1,2)))</f>
        <v>3</v>
      </c>
      <c r="AC14" s="40">
        <f>VLOOKUP(AA13,角色卡!$C:$H,3,FALSE)</f>
        <v>18</v>
      </c>
      <c r="AD14" s="32"/>
      <c r="AE14" s="39">
        <f>VLOOKUP(AE13,角色卡!$C:$H,2,FALSE)</f>
        <v>2</v>
      </c>
      <c r="AF14" s="38">
        <f>IF(AE13="射命丸 文",4,IF(VLOOKUP(AE13,角色卡!$C:$H,6,FALSE)="&lt;疾行&gt;",3,IF(VLOOKUP(AE13,角色卡!$C:$H,6,FALSE)="&lt;徐行&gt;",1,2)))</f>
        <v>2</v>
      </c>
      <c r="AG14" s="40">
        <f>VLOOKUP(AE13,角色卡!$C:$H,3,FALSE)</f>
        <v>24</v>
      </c>
      <c r="AH14" s="35"/>
      <c r="AJ14" s="198" t="s">
        <v>787</v>
      </c>
      <c r="AK14" s="177"/>
      <c r="AL14" s="38">
        <f ca="1">RANDBETWEEN(1,3)</f>
        <v>2</v>
      </c>
      <c r="AM14" s="192" t="str">
        <f ca="1">VLOOKUP(AL14,'（骰子用表）'!$V$1:$W$3,2,FALSE)</f>
        <v>脱力</v>
      </c>
      <c r="AN14" s="193"/>
      <c r="AO14" s="193"/>
      <c r="AP14" s="90"/>
    </row>
    <row r="15" spans="1:46" ht="22.5" customHeight="1" thickBot="1" x14ac:dyDescent="0.4">
      <c r="A15" s="34"/>
      <c r="D15" s="84"/>
      <c r="E15" s="85"/>
      <c r="H15" s="84"/>
      <c r="I15" s="85"/>
      <c r="L15" s="35"/>
      <c r="M15" s="206"/>
      <c r="N15" s="206"/>
      <c r="O15" s="206"/>
      <c r="P15" s="206"/>
      <c r="R15" s="42"/>
      <c r="S15" s="43"/>
      <c r="T15" s="43"/>
      <c r="U15" s="43"/>
      <c r="V15" s="44"/>
      <c r="W15" s="43"/>
      <c r="X15" s="43"/>
      <c r="Y15" s="43"/>
      <c r="Z15" s="44"/>
      <c r="AA15" s="43"/>
      <c r="AB15" s="43"/>
      <c r="AC15" s="43"/>
      <c r="AD15" s="44"/>
      <c r="AE15" s="43"/>
      <c r="AF15" s="43"/>
      <c r="AG15" s="43"/>
      <c r="AH15" s="45"/>
      <c r="AJ15" s="177" t="s">
        <v>788</v>
      </c>
      <c r="AK15" s="177"/>
      <c r="AL15" s="38">
        <f ca="1">RANDBETWEEN(1,3)+RANDBETWEEN(1,3)-1</f>
        <v>3</v>
      </c>
      <c r="AM15" s="192" t="s">
        <v>757</v>
      </c>
      <c r="AN15" s="193"/>
      <c r="AO15" s="193"/>
      <c r="AP15" s="90"/>
    </row>
    <row r="16" spans="1:46" ht="22.5" customHeight="1" thickBot="1" x14ac:dyDescent="0.45">
      <c r="A16" s="42"/>
      <c r="B16" s="139" t="s">
        <v>37</v>
      </c>
      <c r="C16" s="139"/>
      <c r="D16" s="139" t="s">
        <v>38</v>
      </c>
      <c r="E16" s="139"/>
      <c r="F16" s="139" t="s">
        <v>39</v>
      </c>
      <c r="G16" s="139"/>
      <c r="H16" s="139" t="s">
        <v>40</v>
      </c>
      <c r="I16" s="139"/>
      <c r="J16" s="139" t="s">
        <v>41</v>
      </c>
      <c r="K16" s="139"/>
      <c r="L16" s="45"/>
      <c r="M16" s="206"/>
      <c r="N16" s="206"/>
      <c r="O16" s="206"/>
      <c r="P16" s="206"/>
      <c r="AJ16" s="177" t="s">
        <v>772</v>
      </c>
      <c r="AK16" s="177"/>
      <c r="AL16" s="38">
        <f ca="1">RANDBETWEEN(1,7)</f>
        <v>1</v>
      </c>
      <c r="AM16" s="192" t="s">
        <v>758</v>
      </c>
      <c r="AN16" s="193"/>
      <c r="AO16" s="193"/>
      <c r="AP16" s="90"/>
    </row>
    <row r="17" spans="19:43" ht="22.5" customHeight="1" x14ac:dyDescent="0.35">
      <c r="S17" s="46"/>
      <c r="T17" s="136" t="s">
        <v>292</v>
      </c>
      <c r="U17" s="136"/>
      <c r="Y17" s="136" t="s">
        <v>293</v>
      </c>
      <c r="Z17" s="136"/>
      <c r="AC17" s="47"/>
      <c r="AD17" s="136" t="s">
        <v>294</v>
      </c>
      <c r="AE17" s="136"/>
      <c r="AJ17" s="197" t="s">
        <v>773</v>
      </c>
      <c r="AK17" s="197"/>
      <c r="AL17" s="41">
        <f ca="1">RANDBETWEEN(1,4)</f>
        <v>1</v>
      </c>
      <c r="AM17" s="194" t="str">
        <f ca="1">IF(AL17=1,"酒！","空")</f>
        <v>酒！</v>
      </c>
      <c r="AN17" s="195"/>
      <c r="AO17" s="195"/>
      <c r="AP17" s="196"/>
    </row>
    <row r="18" spans="19:43" ht="22.5" customHeight="1" x14ac:dyDescent="0.35">
      <c r="S18" s="48" t="s">
        <v>555</v>
      </c>
      <c r="T18" s="136" t="s">
        <v>709</v>
      </c>
      <c r="U18" s="136"/>
      <c r="X18" s="49" t="s">
        <v>556</v>
      </c>
      <c r="Y18" s="136" t="s">
        <v>557</v>
      </c>
      <c r="Z18" s="136"/>
      <c r="AC18" s="50" t="s">
        <v>558</v>
      </c>
      <c r="AD18" s="136" t="s">
        <v>290</v>
      </c>
      <c r="AE18" s="136"/>
      <c r="AJ18" s="197" t="s">
        <v>774</v>
      </c>
      <c r="AK18" s="197"/>
      <c r="AL18" s="41">
        <f ca="1">RANDBETWEEN(1,4)</f>
        <v>3</v>
      </c>
      <c r="AM18" s="194" t="str">
        <f ca="1">IF(AL18=1,"信仰！","空")</f>
        <v>空</v>
      </c>
      <c r="AN18" s="195"/>
      <c r="AO18" s="195"/>
      <c r="AP18" s="196"/>
    </row>
    <row r="19" spans="19:43" ht="22.5" customHeight="1" x14ac:dyDescent="0.35">
      <c r="S19" s="51" t="s">
        <v>559</v>
      </c>
      <c r="T19" s="136" t="s">
        <v>284</v>
      </c>
      <c r="U19" s="136"/>
      <c r="X19" s="52" t="s">
        <v>560</v>
      </c>
      <c r="Y19" s="136" t="s">
        <v>561</v>
      </c>
      <c r="Z19" s="136"/>
      <c r="AC19" s="53" t="s">
        <v>562</v>
      </c>
      <c r="AD19" s="136" t="s">
        <v>291</v>
      </c>
      <c r="AE19" s="136"/>
      <c r="AJ19" s="197" t="s">
        <v>775</v>
      </c>
      <c r="AK19" s="197"/>
      <c r="AL19" s="41">
        <f ca="1">RANDBETWEEN(1,10)</f>
        <v>4</v>
      </c>
      <c r="AM19" s="194" t="str">
        <f ca="1">VLOOKUP(AL19,'（骰子用表）'!$S$1:$T$10,2,FALSE)</f>
        <v>团子</v>
      </c>
      <c r="AN19" s="195"/>
      <c r="AO19" s="195"/>
      <c r="AP19" s="196"/>
    </row>
    <row r="20" spans="19:43" ht="22.5" customHeight="1" x14ac:dyDescent="0.35">
      <c r="S20" s="54" t="s">
        <v>563</v>
      </c>
      <c r="T20" s="136" t="s">
        <v>564</v>
      </c>
      <c r="U20" s="136"/>
      <c r="AJ20" s="197" t="s">
        <v>776</v>
      </c>
      <c r="AK20" s="197"/>
      <c r="AL20" s="41">
        <f ca="1">RANDBETWEEN(1,10)</f>
        <v>8</v>
      </c>
      <c r="AM20" s="197" t="str">
        <f ca="1">VLOOKUP(AL20,'（骰子用表）'!$AB$1:$AC$10,2,FALSE)</f>
        <v>神圣菇-信仰</v>
      </c>
      <c r="AN20" s="197"/>
      <c r="AO20" s="197"/>
      <c r="AP20" s="197"/>
      <c r="AQ20" s="29"/>
    </row>
    <row r="21" spans="19:43" ht="22.5" customHeight="1" x14ac:dyDescent="0.35">
      <c r="S21" s="55" t="s">
        <v>565</v>
      </c>
      <c r="T21" s="136" t="s">
        <v>566</v>
      </c>
      <c r="U21" s="136"/>
      <c r="AQ21" s="29"/>
    </row>
    <row r="22" spans="19:43" ht="22.5" customHeight="1" x14ac:dyDescent="0.35">
      <c r="S22" s="56" t="s">
        <v>567</v>
      </c>
      <c r="T22" s="136" t="s">
        <v>568</v>
      </c>
      <c r="U22" s="136"/>
      <c r="AQ22" s="29"/>
    </row>
  </sheetData>
  <sheetProtection sheet="1" objects="1" scenarios="1" formatCells="0"/>
  <protectedRanges>
    <protectedRange sqref="F3:G14 J3:K14 B3:C14 S3:U3 W3:Y3 AA3:AC3 AE3:AG3 AE5:AG5 AA5:AC5 W5:Y5 S5:U5 S11:U11 S13:U13 W13:Y13 W11:Y11 AA11:AC11 AE11:AG11 AE13:AG13 AA13:AC13 H2:I15 D2:E15 M1:P16" name="区域1"/>
  </protectedRanges>
  <mergeCells count="118">
    <mergeCell ref="AJ20:AK20"/>
    <mergeCell ref="AM20:AP20"/>
    <mergeCell ref="AJ16:AK16"/>
    <mergeCell ref="AM16:AP16"/>
    <mergeCell ref="AJ17:AK17"/>
    <mergeCell ref="AM17:AP17"/>
    <mergeCell ref="AJ18:AK18"/>
    <mergeCell ref="AM18:AP18"/>
    <mergeCell ref="AM9:AP9"/>
    <mergeCell ref="AR9:AS9"/>
    <mergeCell ref="AR4:AS4"/>
    <mergeCell ref="AM5:AP5"/>
    <mergeCell ref="AR5:AS5"/>
    <mergeCell ref="AJ6:AK6"/>
    <mergeCell ref="AM6:AP6"/>
    <mergeCell ref="AR6:AS6"/>
    <mergeCell ref="AJ19:AK19"/>
    <mergeCell ref="AM19:AP19"/>
    <mergeCell ref="AR1:AS1"/>
    <mergeCell ref="AJ2:AL2"/>
    <mergeCell ref="AN2:AP2"/>
    <mergeCell ref="AR2:AS2"/>
    <mergeCell ref="AJ3:AK3"/>
    <mergeCell ref="AR3:AS3"/>
    <mergeCell ref="AJ15:AK15"/>
    <mergeCell ref="AJ1:AL1"/>
    <mergeCell ref="AN1:AP1"/>
    <mergeCell ref="AJ4:AK4"/>
    <mergeCell ref="AM7:AP7"/>
    <mergeCell ref="AJ10:AK10"/>
    <mergeCell ref="AM10:AP10"/>
    <mergeCell ref="AM11:AP11"/>
    <mergeCell ref="AM12:AP12"/>
    <mergeCell ref="AM13:AP13"/>
    <mergeCell ref="AM14:AP14"/>
    <mergeCell ref="AM15:AP15"/>
    <mergeCell ref="AJ14:AK14"/>
    <mergeCell ref="AR7:AS7"/>
    <mergeCell ref="AJ8:AK8"/>
    <mergeCell ref="AM8:AP8"/>
    <mergeCell ref="AR8:AS8"/>
    <mergeCell ref="AJ9:AK9"/>
    <mergeCell ref="J1:K1"/>
    <mergeCell ref="H1:I1"/>
    <mergeCell ref="F1:G1"/>
    <mergeCell ref="D1:E1"/>
    <mergeCell ref="B1:C1"/>
    <mergeCell ref="AJ11:AK11"/>
    <mergeCell ref="AJ12:AK12"/>
    <mergeCell ref="AJ5:AK5"/>
    <mergeCell ref="AJ13:AK13"/>
    <mergeCell ref="AJ7:AK7"/>
    <mergeCell ref="B7:C8"/>
    <mergeCell ref="F7:G8"/>
    <mergeCell ref="J7:K8"/>
    <mergeCell ref="D8:E9"/>
    <mergeCell ref="H8:I9"/>
    <mergeCell ref="B9:C10"/>
    <mergeCell ref="F9:G10"/>
    <mergeCell ref="J9:K10"/>
    <mergeCell ref="B5:C6"/>
    <mergeCell ref="F5:G6"/>
    <mergeCell ref="J5:K6"/>
    <mergeCell ref="S5:U5"/>
    <mergeCell ref="W5:Y5"/>
    <mergeCell ref="AA5:AC5"/>
    <mergeCell ref="T20:U20"/>
    <mergeCell ref="T21:U21"/>
    <mergeCell ref="T22:U22"/>
    <mergeCell ref="AD17:AE17"/>
    <mergeCell ref="T18:U18"/>
    <mergeCell ref="Y18:Z18"/>
    <mergeCell ref="AD18:AE18"/>
    <mergeCell ref="T19:U19"/>
    <mergeCell ref="Y19:Z19"/>
    <mergeCell ref="J16:K16"/>
    <mergeCell ref="W11:Y11"/>
    <mergeCell ref="AD19:AE19"/>
    <mergeCell ref="AE13:AG13"/>
    <mergeCell ref="D14:E15"/>
    <mergeCell ref="H14:I15"/>
    <mergeCell ref="T17:U17"/>
    <mergeCell ref="Y17:Z17"/>
    <mergeCell ref="B13:C14"/>
    <mergeCell ref="F13:G14"/>
    <mergeCell ref="J13:K14"/>
    <mergeCell ref="S13:U13"/>
    <mergeCell ref="W13:Y13"/>
    <mergeCell ref="D10:E11"/>
    <mergeCell ref="H10:I11"/>
    <mergeCell ref="B11:C12"/>
    <mergeCell ref="F11:G12"/>
    <mergeCell ref="J11:K12"/>
    <mergeCell ref="AA11:AC11"/>
    <mergeCell ref="B3:C4"/>
    <mergeCell ref="F3:G4"/>
    <mergeCell ref="J3:K4"/>
    <mergeCell ref="S3:U3"/>
    <mergeCell ref="W3:Y3"/>
    <mergeCell ref="D6:E7"/>
    <mergeCell ref="H6:I7"/>
    <mergeCell ref="AA3:AC3"/>
    <mergeCell ref="AE3:AG3"/>
    <mergeCell ref="D4:E5"/>
    <mergeCell ref="H4:I5"/>
    <mergeCell ref="AE5:AG5"/>
    <mergeCell ref="D2:E3"/>
    <mergeCell ref="H2:I3"/>
    <mergeCell ref="M1:P16"/>
    <mergeCell ref="AE11:AG11"/>
    <mergeCell ref="D12:E13"/>
    <mergeCell ref="H12:I13"/>
    <mergeCell ref="AA13:AC13"/>
    <mergeCell ref="S11:U11"/>
    <mergeCell ref="B16:C16"/>
    <mergeCell ref="D16:E16"/>
    <mergeCell ref="F16:G16"/>
    <mergeCell ref="H16:I16"/>
  </mergeCells>
  <phoneticPr fontId="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7" id="{FE923E20-9815-4B28-8F57-16D824E26B2C}">
            <xm:f>IF(VLOOKUP(S3,角色卡!$C:$H,5,FALSE)="&lt;远程&gt;",TRUE)</xm:f>
            <x14:dxf>
              <fill>
                <patternFill>
                  <bgColor rgb="FF6699FF"/>
                </patternFill>
              </fill>
            </x14:dxf>
          </x14:cfRule>
          <x14:cfRule type="expression" priority="38" id="{2A2F7B0F-C601-4944-BD12-099325FBFD0E}">
            <xm:f>IF(VLOOKUP(S3,角色卡!$C:$H,5,FALSE)="&lt;超远&gt;",TRUE)</xm:f>
            <x14:dxf>
              <fill>
                <patternFill>
                  <bgColor rgb="FF66FFFF"/>
                </patternFill>
              </fill>
            </x14:dxf>
          </x14:cfRule>
          <x14:cfRule type="expression" priority="39" id="{21886215-2A29-4541-A054-EE2851FD7A0B}">
            <xm:f>IF(VLOOKUP(S3,角色卡!$C:$H,5,FALSE)="&lt;万能&gt;",TRUE)</xm:f>
            <x14:dxf>
              <fill>
                <patternFill>
                  <bgColor rgb="FFCC99FF"/>
                </patternFill>
              </fill>
            </x14:dxf>
          </x14:cfRule>
          <x14:cfRule type="expression" priority="40" id="{71539487-2E68-4299-AAE4-7C28CE49DD39}">
            <xm:f>IF(VLOOKUP(S3,角色卡!$C:$H,5,FALSE)="&lt;渗透&gt;",TRUE)</xm:f>
            <x14:dxf>
              <fill>
                <patternFill>
                  <bgColor theme="6" tint="0.39994506668294322"/>
                </patternFill>
              </fill>
            </x14:dxf>
          </x14:cfRule>
          <x14:cfRule type="expression" priority="41" id="{87314745-A74D-4E89-A2EE-936D77151313}">
            <xm:f>IF(VLOOKUP(S3,角色卡!$C:$H,5,FALSE)="&lt;后勤&gt;",TRUE)</xm:f>
            <x14:dxf>
              <fill>
                <patternFill>
                  <bgColor rgb="FFFFFF99"/>
                </patternFill>
              </fill>
            </x14:dxf>
          </x14:cfRule>
          <xm:sqref>S4 W4 AA4 AE4 AE6 AA6 W6 S6 S12 S14 W12 W14 AA12 AA14 AE12 AE14</xm:sqref>
        </x14:conditionalFormatting>
        <x14:conditionalFormatting xmlns:xm="http://schemas.microsoft.com/office/excel/2006/main">
          <x14:cfRule type="expression" priority="35" id="{C831DD79-A1DB-40D9-9ECF-0CC7EAE2829F}">
            <xm:f>IF(VLOOKUP(S3,角色卡!$C:$H,6,FALSE)="&lt;徐行&gt;",TRUE)</xm:f>
            <x14:dxf>
              <fill>
                <patternFill>
                  <bgColor rgb="FFCCCC00"/>
                </patternFill>
              </fill>
            </x14:dxf>
          </x14:cfRule>
          <x14:cfRule type="expression" priority="36" id="{AF57E33F-A9E5-4894-B239-AC3C71688BF2}">
            <xm:f>IF(VLOOKUP(S3,角色卡!$C:$H,6,FALSE)="&lt;疾行&gt;",TRUE)</xm:f>
            <x14:dxf>
              <fill>
                <patternFill>
                  <bgColor rgb="FF99FF66"/>
                </patternFill>
              </fill>
            </x14:dxf>
          </x14:cfRule>
          <xm:sqref>T4 X4 AB4 AF4 AF6 AB6 X6 T6 T12 T14 X14 X12 AB12 AB14 AF14 AF12</xm:sqref>
        </x14:conditionalFormatting>
        <x14:conditionalFormatting xmlns:xm="http://schemas.microsoft.com/office/excel/2006/main">
          <x14:cfRule type="expression" priority="33" id="{86856989-A6C2-48D8-BA7A-18C269CB582D}">
            <xm:f>IF(VLOOKUP(S3,角色卡!$C:$H,4,FALSE)="&lt;隐秘&gt;",TRUE)</xm:f>
            <x14:dxf>
              <fill>
                <patternFill>
                  <bgColor theme="6" tint="0.79998168889431442"/>
                </patternFill>
              </fill>
            </x14:dxf>
          </x14:cfRule>
          <x14:cfRule type="expression" priority="34" id="{23E99E4A-6FE1-425A-986D-537CB1208FD3}">
            <xm:f>IF(VLOOKUP(S3,角色卡!$C:$H,4,FALSE)="&lt;嘲讽&gt;",TRUE)</xm:f>
            <x14:dxf>
              <fill>
                <patternFill>
                  <bgColor theme="7" tint="0.39994506668294322"/>
                </patternFill>
              </fill>
            </x14:dxf>
          </x14:cfRule>
          <xm:sqref>U4 Y4 AC4 AG4 AG6 AC6 Y6 U6 U12 U14 Y12 Y14 AC12 AC14 AG12 AG14</xm:sqref>
        </x14:conditionalFormatting>
        <x14:conditionalFormatting xmlns:xm="http://schemas.microsoft.com/office/excel/2006/main">
          <x14:cfRule type="expression" priority="29" id="{E070B75C-616F-491C-B69C-E17AB8FBCDFA}">
            <xm:f>IF(INDEX(角色卡!$B:$B,MATCH(S1,角色卡!$C:$C,0))="主",TRUE)</xm:f>
            <x14:dxf>
              <fill>
                <gradientFill degree="45">
                  <stop position="0">
                    <color theme="0"/>
                  </stop>
                  <stop position="1">
                    <color rgb="FFFF5050"/>
                  </stop>
                </gradientFill>
              </fill>
            </x14:dxf>
          </x14:cfRule>
          <x14:cfRule type="expression" priority="30" id="{4D925D9D-3C21-4299-BC28-5D4829BCF3BF}">
            <xm:f>IF(INDEX(角色卡!$B:$B,MATCH(S1,角色卡!$C:$C,0))="虹",TRUE)</xm:f>
            <x14:dxf>
              <fill>
                <gradientFill degree="45">
                  <stop position="0">
                    <color rgb="FFCCFF66"/>
                  </stop>
                  <stop position="1">
                    <color rgb="FFFF5050"/>
                  </stop>
                </gradientFill>
              </fill>
            </x14:dxf>
          </x14:cfRule>
          <x14:cfRule type="expression" priority="31" id="{017595E9-B591-4AE8-9FFE-4FBEFF7B6F0C}">
            <xm:f>IF(INDEX(角色卡!$B:$B,MATCH(S1,角色卡!$C:$C,0))="紫",TRUE)</xm:f>
            <x14:dxf>
              <fill>
                <patternFill>
                  <bgColor rgb="FFFF99FF"/>
                </patternFill>
              </fill>
            </x14:dxf>
          </x14:cfRule>
          <x14:cfRule type="expression" priority="32" id="{B32FFB85-406B-48C2-8EA6-58CFC83038D6}">
            <xm:f>IF(INDEX(角色卡!$B:$B,MATCH(S1,角色卡!$C:$C,0))="金",TRUE)</xm:f>
            <x14:dxf>
              <fill>
                <patternFill>
                  <bgColor theme="7" tint="0.39994506668294322"/>
                </patternFill>
              </fill>
            </x14:dxf>
          </x14:cfRule>
          <xm:sqref>S3:U3 AA13:AC13 AE13:AG13 AE11:AG11 AA11:AC11 W11:Y11 W13:Y13 S13:U13 S11:U11 S5:U5 W5:Y5 AA5:AC5 AE5:AG5 AE3:AG3 AA3:AC3 W3:Y3 AN1:AP2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2"/>
  <sheetViews>
    <sheetView workbookViewId="0">
      <selection activeCell="AH9" sqref="AH9"/>
    </sheetView>
  </sheetViews>
  <sheetFormatPr defaultColWidth="3.75" defaultRowHeight="22.5" customHeight="1" x14ac:dyDescent="0.35"/>
  <cols>
    <col min="1" max="1" width="3.75" style="29" customWidth="1"/>
    <col min="2" max="15" width="3.75" style="29"/>
    <col min="16" max="16" width="3.75" style="29" customWidth="1"/>
    <col min="17" max="19" width="3.75" style="29"/>
    <col min="20" max="20" width="3.75" style="32"/>
    <col min="21" max="22" width="3.75" style="29"/>
    <col min="23" max="25" width="3.75" style="29" customWidth="1"/>
    <col min="26" max="26" width="3.75" style="29"/>
    <col min="27" max="29" width="3.75" style="29" customWidth="1"/>
    <col min="30" max="30" width="3.75" style="29"/>
    <col min="31" max="33" width="3.75" style="29" customWidth="1"/>
    <col min="34" max="34" width="3.75" style="29"/>
    <col min="35" max="37" width="3.75" style="29" customWidth="1"/>
    <col min="38" max="39" width="3.75" style="29"/>
    <col min="40" max="40" width="3.75" style="61"/>
    <col min="41" max="41" width="3.75" style="29"/>
    <col min="42" max="42" width="3.75" style="29" customWidth="1"/>
    <col min="43" max="44" width="3.75" style="29"/>
    <col min="45" max="45" width="3.75" style="29" customWidth="1"/>
    <col min="46" max="46" width="3.75" style="29"/>
    <col min="47" max="47" width="3.75" style="33"/>
    <col min="48" max="16384" width="3.75" style="29"/>
  </cols>
  <sheetData>
    <row r="1" spans="1:50" ht="22.5" customHeight="1" thickBot="1" x14ac:dyDescent="0.45">
      <c r="A1" s="30"/>
      <c r="B1" s="87" t="s">
        <v>602</v>
      </c>
      <c r="C1" s="87"/>
      <c r="D1" s="88" t="s">
        <v>603</v>
      </c>
      <c r="E1" s="88"/>
      <c r="F1" s="87" t="s">
        <v>604</v>
      </c>
      <c r="G1" s="87"/>
      <c r="H1" s="88" t="s">
        <v>605</v>
      </c>
      <c r="I1" s="88"/>
      <c r="J1" s="87" t="s">
        <v>606</v>
      </c>
      <c r="K1" s="87"/>
      <c r="L1" s="88" t="s">
        <v>607</v>
      </c>
      <c r="M1" s="88"/>
      <c r="N1" s="87" t="s">
        <v>608</v>
      </c>
      <c r="O1" s="87"/>
      <c r="P1" s="31"/>
      <c r="Q1" s="221"/>
      <c r="R1" s="206"/>
      <c r="S1" s="206"/>
      <c r="T1" s="206"/>
      <c r="AN1" s="177" t="s">
        <v>724</v>
      </c>
      <c r="AO1" s="177"/>
      <c r="AP1" s="177"/>
      <c r="AQ1" s="38">
        <f ca="1">RANDBETWEEN(0,95)</f>
        <v>75</v>
      </c>
      <c r="AR1" s="134" t="str">
        <f ca="1">VLOOKUP(AQ1,角色卡!$A:$C,3,FALSE)</f>
        <v>鬼人 正邪</v>
      </c>
      <c r="AS1" s="134"/>
      <c r="AT1" s="134"/>
      <c r="AU1" s="29"/>
      <c r="AV1" s="188" t="s">
        <v>748</v>
      </c>
      <c r="AW1" s="189"/>
      <c r="AX1" s="41">
        <f ca="1">RANDBETWEEN(1,10)</f>
        <v>2</v>
      </c>
    </row>
    <row r="2" spans="1:50" ht="22.5" customHeight="1" x14ac:dyDescent="0.35">
      <c r="A2" s="34">
        <v>7</v>
      </c>
      <c r="D2" s="216"/>
      <c r="E2" s="217"/>
      <c r="H2" s="220"/>
      <c r="I2" s="217"/>
      <c r="L2" s="220"/>
      <c r="M2" s="217"/>
      <c r="P2" s="35">
        <v>7</v>
      </c>
      <c r="Q2" s="206"/>
      <c r="R2" s="206"/>
      <c r="S2" s="206"/>
      <c r="T2" s="206"/>
      <c r="V2" s="30"/>
      <c r="W2" s="36"/>
      <c r="X2" s="36"/>
      <c r="Y2" s="36"/>
      <c r="Z2" s="37"/>
      <c r="AA2" s="36"/>
      <c r="AB2" s="36"/>
      <c r="AC2" s="36"/>
      <c r="AD2" s="37"/>
      <c r="AE2" s="36"/>
      <c r="AF2" s="36"/>
      <c r="AG2" s="36"/>
      <c r="AH2" s="37"/>
      <c r="AI2" s="36"/>
      <c r="AJ2" s="36"/>
      <c r="AK2" s="36"/>
      <c r="AL2" s="31"/>
      <c r="AN2" s="177" t="s">
        <v>724</v>
      </c>
      <c r="AO2" s="177"/>
      <c r="AP2" s="177"/>
      <c r="AQ2" s="38">
        <f ca="1">RANDBETWEEN(0,95)</f>
        <v>46</v>
      </c>
      <c r="AR2" s="134" t="str">
        <f ca="1">VLOOKUP(AQ2,角色卡!$A:$C,3,FALSE)</f>
        <v>黑谷 山女</v>
      </c>
      <c r="AS2" s="134"/>
      <c r="AT2" s="134"/>
      <c r="AU2" s="29"/>
      <c r="AV2" s="190" t="s">
        <v>749</v>
      </c>
      <c r="AW2" s="191"/>
      <c r="AX2" s="38">
        <f ca="1">RANDBETWEEN(1,9)</f>
        <v>3</v>
      </c>
    </row>
    <row r="3" spans="1:50" ht="22.5" customHeight="1" x14ac:dyDescent="0.35">
      <c r="A3" s="34"/>
      <c r="B3" s="222"/>
      <c r="C3" s="223"/>
      <c r="D3" s="218"/>
      <c r="E3" s="219"/>
      <c r="F3" s="216"/>
      <c r="G3" s="217"/>
      <c r="H3" s="218"/>
      <c r="I3" s="219"/>
      <c r="J3" s="220"/>
      <c r="K3" s="217"/>
      <c r="L3" s="218"/>
      <c r="M3" s="219"/>
      <c r="N3" s="222"/>
      <c r="O3" s="223"/>
      <c r="P3" s="35"/>
      <c r="Q3" s="206"/>
      <c r="R3" s="206"/>
      <c r="S3" s="206"/>
      <c r="T3" s="206"/>
      <c r="V3" s="34"/>
      <c r="W3" s="134" t="s">
        <v>848</v>
      </c>
      <c r="X3" s="134"/>
      <c r="Y3" s="134"/>
      <c r="Z3" s="32"/>
      <c r="AA3" s="134" t="s">
        <v>850</v>
      </c>
      <c r="AB3" s="134"/>
      <c r="AC3" s="134"/>
      <c r="AD3" s="32"/>
      <c r="AE3" s="134" t="s">
        <v>852</v>
      </c>
      <c r="AF3" s="134"/>
      <c r="AG3" s="134"/>
      <c r="AH3" s="32"/>
      <c r="AI3" s="134" t="s">
        <v>854</v>
      </c>
      <c r="AJ3" s="134"/>
      <c r="AK3" s="134"/>
      <c r="AL3" s="35"/>
      <c r="AN3" s="177" t="s">
        <v>792</v>
      </c>
      <c r="AO3" s="177"/>
      <c r="AP3" s="38">
        <f ca="1">RANDBETWEEN(1,4)+RANDBETWEEN(1,4)+RANDBETWEEN(1,4)</f>
        <v>6</v>
      </c>
      <c r="AQ3" s="190" t="s">
        <v>791</v>
      </c>
      <c r="AR3" s="236"/>
      <c r="AS3" s="236"/>
      <c r="AT3" s="191"/>
      <c r="AU3" s="29"/>
      <c r="AV3" s="188" t="s">
        <v>51</v>
      </c>
      <c r="AW3" s="189"/>
      <c r="AX3" s="41">
        <f ca="1">RANDBETWEEN(1,8)</f>
        <v>7</v>
      </c>
    </row>
    <row r="4" spans="1:50" ht="22.5" customHeight="1" x14ac:dyDescent="0.35">
      <c r="A4" s="34">
        <v>6</v>
      </c>
      <c r="B4" s="224"/>
      <c r="C4" s="225"/>
      <c r="D4" s="222"/>
      <c r="E4" s="223"/>
      <c r="F4" s="218"/>
      <c r="G4" s="219"/>
      <c r="H4" s="222"/>
      <c r="I4" s="223"/>
      <c r="J4" s="218"/>
      <c r="K4" s="219"/>
      <c r="L4" s="199" t="s">
        <v>596</v>
      </c>
      <c r="M4" s="200"/>
      <c r="N4" s="224"/>
      <c r="O4" s="225"/>
      <c r="P4" s="35">
        <v>6</v>
      </c>
      <c r="Q4" s="206"/>
      <c r="R4" s="206"/>
      <c r="S4" s="206"/>
      <c r="T4" s="206"/>
      <c r="V4" s="34"/>
      <c r="W4" s="39">
        <f>VLOOKUP(W3,角色卡!$C:$H,2,FALSE)</f>
        <v>1</v>
      </c>
      <c r="X4" s="38">
        <f>IF(W3="射命丸 文",4,IF(VLOOKUP(W3,角色卡!$C:$H,6,FALSE)="&lt;疾行&gt;",3,IF(VLOOKUP(W3,角色卡!$C:$H,6,FALSE)="&lt;徐行&gt;",1,2)))</f>
        <v>2</v>
      </c>
      <c r="Y4" s="40">
        <f>VLOOKUP(W3,角色卡!$C:$H,3,FALSE)</f>
        <v>21</v>
      </c>
      <c r="Z4" s="32"/>
      <c r="AA4" s="39">
        <f>VLOOKUP(AA3,角色卡!$C:$H,2,FALSE)</f>
        <v>3</v>
      </c>
      <c r="AB4" s="38">
        <f>IF(AA3="射命丸 文",4,IF(VLOOKUP(AA3,角色卡!$C:$H,6,FALSE)="&lt;疾行&gt;",3,IF(VLOOKUP(AA3,角色卡!$C:$H,6,FALSE)="&lt;徐行&gt;",1,2)))</f>
        <v>2</v>
      </c>
      <c r="AC4" s="40">
        <f>VLOOKUP(AA3,角色卡!$C:$H,3,FALSE)</f>
        <v>15</v>
      </c>
      <c r="AD4" s="32"/>
      <c r="AE4" s="39">
        <f>VLOOKUP(AE3,角色卡!$C:$H,2,FALSE)</f>
        <v>3</v>
      </c>
      <c r="AF4" s="38">
        <f>IF(AE3="射命丸 文",4,IF(VLOOKUP(AE3,角色卡!$C:$H,6,FALSE)="&lt;疾行&gt;",3,IF(VLOOKUP(AE3,角色卡!$C:$H,6,FALSE)="&lt;徐行&gt;",1,2)))</f>
        <v>3</v>
      </c>
      <c r="AG4" s="40">
        <f>VLOOKUP(AE3,角色卡!$C:$H,3,FALSE)</f>
        <v>18</v>
      </c>
      <c r="AH4" s="32"/>
      <c r="AI4" s="39">
        <f>VLOOKUP(AI3,角色卡!$C:$H,2,FALSE)</f>
        <v>3</v>
      </c>
      <c r="AJ4" s="38">
        <f>IF(AI3="射命丸 文",4,IF(VLOOKUP(AI3,角色卡!$C:$H,6,FALSE)="&lt;疾行&gt;",3,IF(VLOOKUP(AI3,角色卡!$C:$H,6,FALSE)="&lt;徐行&gt;",1,2)))</f>
        <v>2</v>
      </c>
      <c r="AK4" s="40">
        <f>VLOOKUP(AI3,角色卡!$C:$H,3,FALSE)</f>
        <v>18</v>
      </c>
      <c r="AL4" s="35"/>
      <c r="AN4" s="177" t="s">
        <v>793</v>
      </c>
      <c r="AO4" s="177"/>
      <c r="AP4" s="38">
        <f ca="1">RANDBETWEEN(1,10)</f>
        <v>9</v>
      </c>
      <c r="AQ4" s="190" t="str">
        <f ca="1">VLOOKUP(AP4,'（骰子用表）'!$J$1:$K$10,2,FALSE)</f>
        <v>酒</v>
      </c>
      <c r="AR4" s="236"/>
      <c r="AS4" s="236"/>
      <c r="AT4" s="67" t="str">
        <f ca="1">IF(AQ4="木桶",RANDBETWEEN(1,3),IF(AQ4="水晶",RANDBETWEEN(1,3)+1,IF(AQ4="箱子",RANDBETWEEN(1,5),IF(AQ4="木桩",RANDBETWEEN(3,5),IF(AQ4="蘑菇",RANDBETWEEN(1,2),IF(AQ4="TNT",3,"-"))))))</f>
        <v>-</v>
      </c>
      <c r="AU4" s="29"/>
      <c r="AV4" s="190" t="s">
        <v>52</v>
      </c>
      <c r="AW4" s="191"/>
      <c r="AX4" s="38">
        <f ca="1">RANDBETWEEN(1,7)</f>
        <v>3</v>
      </c>
    </row>
    <row r="5" spans="1:50" ht="22.5" customHeight="1" x14ac:dyDescent="0.35">
      <c r="A5" s="34"/>
      <c r="B5" s="222"/>
      <c r="C5" s="223"/>
      <c r="D5" s="224"/>
      <c r="E5" s="225"/>
      <c r="F5" s="89" t="s">
        <v>594</v>
      </c>
      <c r="G5" s="90"/>
      <c r="H5" s="224"/>
      <c r="I5" s="225"/>
      <c r="J5" s="222"/>
      <c r="K5" s="223"/>
      <c r="L5" s="201"/>
      <c r="M5" s="202"/>
      <c r="N5" s="222"/>
      <c r="O5" s="223"/>
      <c r="P5" s="35"/>
      <c r="Q5" s="206"/>
      <c r="R5" s="206"/>
      <c r="S5" s="206"/>
      <c r="T5" s="206"/>
      <c r="V5" s="34"/>
      <c r="W5" s="134" t="s">
        <v>857</v>
      </c>
      <c r="X5" s="134"/>
      <c r="Y5" s="134"/>
      <c r="Z5" s="32"/>
      <c r="AA5" s="134" t="s">
        <v>859</v>
      </c>
      <c r="AB5" s="134"/>
      <c r="AC5" s="134"/>
      <c r="AD5" s="32"/>
      <c r="AE5" s="134" t="s">
        <v>861</v>
      </c>
      <c r="AF5" s="134"/>
      <c r="AG5" s="134"/>
      <c r="AH5" s="32"/>
      <c r="AI5" s="134" t="s">
        <v>863</v>
      </c>
      <c r="AJ5" s="134"/>
      <c r="AK5" s="134"/>
      <c r="AL5" s="35"/>
      <c r="AN5" s="177" t="s">
        <v>793</v>
      </c>
      <c r="AO5" s="177"/>
      <c r="AP5" s="38">
        <f ca="1">RANDBETWEEN(1,10)</f>
        <v>8</v>
      </c>
      <c r="AQ5" s="190" t="str">
        <f ca="1">VLOOKUP(AP5,'（骰子用表）'!$J$1:$K$10,2,FALSE)</f>
        <v>麻薯</v>
      </c>
      <c r="AR5" s="236"/>
      <c r="AS5" s="236"/>
      <c r="AT5" s="67" t="str">
        <f ca="1">IF(AQ5="木桶",RANDBETWEEN(1,3),IF(AQ5="水晶",RANDBETWEEN(1,3)+1,IF(AQ5="箱子",RANDBETWEEN(1,5),IF(AQ5="木桩",RANDBETWEEN(3,5),IF(AQ5="蘑菇",RANDBETWEEN(1,2),IF(AQ5="TNT",3,"-"))))))</f>
        <v>-</v>
      </c>
      <c r="AU5" s="29"/>
      <c r="AV5" s="188" t="s">
        <v>53</v>
      </c>
      <c r="AW5" s="189"/>
      <c r="AX5" s="41">
        <f ca="1">RANDBETWEEN(1,6)</f>
        <v>5</v>
      </c>
    </row>
    <row r="6" spans="1:50" ht="22.5" customHeight="1" x14ac:dyDescent="0.35">
      <c r="A6" s="34">
        <v>5</v>
      </c>
      <c r="B6" s="224"/>
      <c r="C6" s="225"/>
      <c r="D6" s="222"/>
      <c r="E6" s="223"/>
      <c r="F6" s="91"/>
      <c r="G6" s="92"/>
      <c r="H6" s="226"/>
      <c r="I6" s="223"/>
      <c r="J6" s="224"/>
      <c r="K6" s="225"/>
      <c r="L6" s="71"/>
      <c r="M6" s="223"/>
      <c r="N6" s="224"/>
      <c r="O6" s="225"/>
      <c r="P6" s="35">
        <v>5</v>
      </c>
      <c r="Q6" s="206"/>
      <c r="R6" s="206"/>
      <c r="S6" s="206"/>
      <c r="T6" s="206"/>
      <c r="V6" s="34"/>
      <c r="W6" s="39">
        <f>VLOOKUP(W5,角色卡!$C:$H,2,FALSE)</f>
        <v>3</v>
      </c>
      <c r="X6" s="38">
        <f>IF(W5="射命丸 文",4,IF(VLOOKUP(W5,角色卡!$C:$H,6,FALSE)="&lt;疾行&gt;",3,IF(VLOOKUP(W5,角色卡!$C:$H,6,FALSE)="&lt;徐行&gt;",1,2)))</f>
        <v>3</v>
      </c>
      <c r="Y6" s="40">
        <f>VLOOKUP(W5,角色卡!$C:$H,3,FALSE)</f>
        <v>20</v>
      </c>
      <c r="Z6" s="32"/>
      <c r="AA6" s="39">
        <f>VLOOKUP(AA5,角色卡!$C:$H,2,FALSE)</f>
        <v>2</v>
      </c>
      <c r="AB6" s="38">
        <f>IF(AA5="射命丸 文",4,IF(VLOOKUP(AA5,角色卡!$C:$H,6,FALSE)="&lt;疾行&gt;",3,IF(VLOOKUP(AA5,角色卡!$C:$H,6,FALSE)="&lt;徐行&gt;",1,2)))</f>
        <v>2</v>
      </c>
      <c r="AC6" s="40">
        <f>VLOOKUP(AA5,角色卡!$C:$H,3,FALSE)</f>
        <v>26</v>
      </c>
      <c r="AD6" s="32"/>
      <c r="AE6" s="39">
        <f>VLOOKUP(AE5,角色卡!$C:$H,2,FALSE)</f>
        <v>3</v>
      </c>
      <c r="AF6" s="38">
        <f>IF(AE5="射命丸 文",4,IF(VLOOKUP(AE5,角色卡!$C:$H,6,FALSE)="&lt;疾行&gt;",3,IF(VLOOKUP(AE5,角色卡!$C:$H,6,FALSE)="&lt;徐行&gt;",1,2)))</f>
        <v>3</v>
      </c>
      <c r="AG6" s="40">
        <f>VLOOKUP(AE5,角色卡!$C:$H,3,FALSE)</f>
        <v>18</v>
      </c>
      <c r="AH6" s="32"/>
      <c r="AI6" s="39">
        <f>VLOOKUP(AI5,角色卡!$C:$H,2,FALSE)</f>
        <v>1</v>
      </c>
      <c r="AJ6" s="38">
        <f>IF(AI5="射命丸 文",4,IF(VLOOKUP(AI5,角色卡!$C:$H,6,FALSE)="&lt;疾行&gt;",3,IF(VLOOKUP(AI5,角色卡!$C:$H,6,FALSE)="&lt;徐行&gt;",1,2)))</f>
        <v>2</v>
      </c>
      <c r="AK6" s="40">
        <f>VLOOKUP(AI5,角色卡!$C:$H,3,FALSE)</f>
        <v>17</v>
      </c>
      <c r="AL6" s="35"/>
      <c r="AN6" s="177" t="s">
        <v>793</v>
      </c>
      <c r="AO6" s="177"/>
      <c r="AP6" s="38">
        <f ca="1">RANDBETWEEN(1,10)</f>
        <v>6</v>
      </c>
      <c r="AQ6" s="190" t="str">
        <f ca="1">VLOOKUP(AP6,'（骰子用表）'!$J$1:$K$10,2,FALSE)</f>
        <v>蘑菇</v>
      </c>
      <c r="AR6" s="236"/>
      <c r="AS6" s="236"/>
      <c r="AT6" s="67">
        <f ca="1">IF(AQ6="木桶",RANDBETWEEN(1,3),IF(AQ6="水晶",RANDBETWEEN(1,3)+1,IF(AQ6="箱子",RANDBETWEEN(1,5),IF(AQ6="木桩",RANDBETWEEN(3,5),IF(AQ6="蘑菇",RANDBETWEEN(1,2),IF(AQ6="TNT",3,"-"))))))</f>
        <v>2</v>
      </c>
      <c r="AU6" s="29"/>
      <c r="AV6" s="190" t="s">
        <v>54</v>
      </c>
      <c r="AW6" s="191"/>
      <c r="AX6" s="38">
        <f ca="1">RANDBETWEEN(1,5)</f>
        <v>5</v>
      </c>
    </row>
    <row r="7" spans="1:50" ht="22.5" customHeight="1" thickBot="1" x14ac:dyDescent="0.4">
      <c r="A7" s="34"/>
      <c r="B7" s="89"/>
      <c r="C7" s="90"/>
      <c r="D7" s="224"/>
      <c r="E7" s="225"/>
      <c r="F7" s="89"/>
      <c r="G7" s="90"/>
      <c r="H7" s="224"/>
      <c r="I7" s="225"/>
      <c r="J7" s="226" t="s">
        <v>868</v>
      </c>
      <c r="K7" s="223"/>
      <c r="L7" s="224"/>
      <c r="M7" s="225"/>
      <c r="N7" s="222"/>
      <c r="O7" s="223"/>
      <c r="P7" s="35"/>
      <c r="Q7" s="206"/>
      <c r="R7" s="206"/>
      <c r="S7" s="206"/>
      <c r="T7" s="206"/>
      <c r="V7" s="42"/>
      <c r="W7" s="43"/>
      <c r="X7" s="43"/>
      <c r="Y7" s="43"/>
      <c r="Z7" s="44"/>
      <c r="AA7" s="43"/>
      <c r="AB7" s="43"/>
      <c r="AC7" s="43"/>
      <c r="AD7" s="44"/>
      <c r="AE7" s="43"/>
      <c r="AF7" s="43"/>
      <c r="AG7" s="43"/>
      <c r="AH7" s="44"/>
      <c r="AI7" s="43"/>
      <c r="AJ7" s="43"/>
      <c r="AK7" s="43"/>
      <c r="AL7" s="45"/>
      <c r="AN7" s="177" t="s">
        <v>768</v>
      </c>
      <c r="AO7" s="177"/>
      <c r="AP7" s="38">
        <f ca="1">RANDBETWEEN(1,2)</f>
        <v>2</v>
      </c>
      <c r="AQ7" s="192" t="str">
        <f ca="1">IF(AP7=1,"正面","反面")</f>
        <v>反面</v>
      </c>
      <c r="AR7" s="193"/>
      <c r="AS7" s="193"/>
      <c r="AT7" s="90"/>
      <c r="AU7" s="29"/>
      <c r="AV7" s="188" t="s">
        <v>55</v>
      </c>
      <c r="AW7" s="189"/>
      <c r="AX7" s="41">
        <f ca="1">RANDBETWEEN(1,4)</f>
        <v>2</v>
      </c>
    </row>
    <row r="8" spans="1:50" ht="22.5" customHeight="1" x14ac:dyDescent="0.35">
      <c r="A8" s="34">
        <v>4</v>
      </c>
      <c r="B8" s="91"/>
      <c r="C8" s="92"/>
      <c r="D8" s="226"/>
      <c r="E8" s="223"/>
      <c r="F8" s="91"/>
      <c r="G8" s="92"/>
      <c r="H8" s="227"/>
      <c r="I8" s="228"/>
      <c r="J8" s="224"/>
      <c r="K8" s="225"/>
      <c r="L8" s="235"/>
      <c r="M8" s="228"/>
      <c r="N8" s="224"/>
      <c r="O8" s="225"/>
      <c r="P8" s="35">
        <v>4</v>
      </c>
      <c r="Q8" s="206"/>
      <c r="R8" s="206"/>
      <c r="S8" s="206"/>
      <c r="T8" s="206"/>
      <c r="Z8" s="32"/>
      <c r="AD8" s="32"/>
      <c r="AH8" s="32"/>
      <c r="AN8" s="197" t="s">
        <v>769</v>
      </c>
      <c r="AO8" s="197"/>
      <c r="AP8" s="41">
        <f ca="1">RANDBETWEEN(1,32)</f>
        <v>22</v>
      </c>
      <c r="AQ8" s="194" t="str">
        <f ca="1">VLOOKUP(AP8,'（骰子用表）'!$A$1:$B$32,2,FALSE)</f>
        <v>D3</v>
      </c>
      <c r="AR8" s="195"/>
      <c r="AS8" s="195"/>
      <c r="AT8" s="196"/>
      <c r="AU8" s="29"/>
      <c r="AV8" s="190" t="s">
        <v>56</v>
      </c>
      <c r="AW8" s="191"/>
      <c r="AX8" s="38">
        <f ca="1">RANDBETWEEN(1,3)</f>
        <v>3</v>
      </c>
    </row>
    <row r="9" spans="1:50" ht="22.5" customHeight="1" thickBot="1" x14ac:dyDescent="0.4">
      <c r="A9" s="34"/>
      <c r="B9" s="226"/>
      <c r="C9" s="223"/>
      <c r="D9" s="224"/>
      <c r="E9" s="225"/>
      <c r="F9" s="226"/>
      <c r="G9" s="223"/>
      <c r="H9" s="229"/>
      <c r="I9" s="230"/>
      <c r="J9" s="89"/>
      <c r="K9" s="90"/>
      <c r="L9" s="229"/>
      <c r="M9" s="230"/>
      <c r="N9" s="89" t="s">
        <v>593</v>
      </c>
      <c r="O9" s="90"/>
      <c r="P9" s="35"/>
      <c r="Q9" s="206"/>
      <c r="R9" s="206"/>
      <c r="S9" s="206"/>
      <c r="T9" s="206"/>
      <c r="Z9" s="32"/>
      <c r="AD9" s="32"/>
      <c r="AH9" s="32"/>
      <c r="AN9" s="197" t="s">
        <v>770</v>
      </c>
      <c r="AO9" s="197"/>
      <c r="AP9" s="41">
        <f ca="1">RANDBETWEEN(1,5)</f>
        <v>5</v>
      </c>
      <c r="AQ9" s="194" t="str">
        <f ca="1">VLOOKUP(AP9,'（骰子用表）'!$S$1:$T$5,2,FALSE)</f>
        <v>炸弹</v>
      </c>
      <c r="AR9" s="195"/>
      <c r="AS9" s="195"/>
      <c r="AT9" s="196"/>
      <c r="AV9" s="188" t="s">
        <v>57</v>
      </c>
      <c r="AW9" s="189"/>
      <c r="AX9" s="41">
        <f ca="1">RANDBETWEEN(1,2)</f>
        <v>1</v>
      </c>
    </row>
    <row r="10" spans="1:50" ht="22.5" customHeight="1" x14ac:dyDescent="0.35">
      <c r="A10" s="34">
        <v>3</v>
      </c>
      <c r="B10" s="224"/>
      <c r="C10" s="225"/>
      <c r="D10" s="227"/>
      <c r="E10" s="228"/>
      <c r="F10" s="224"/>
      <c r="G10" s="225"/>
      <c r="H10" s="226" t="s">
        <v>869</v>
      </c>
      <c r="I10" s="223"/>
      <c r="J10" s="91"/>
      <c r="K10" s="92"/>
      <c r="L10" s="235"/>
      <c r="M10" s="228"/>
      <c r="N10" s="91"/>
      <c r="O10" s="92"/>
      <c r="P10" s="35">
        <v>3</v>
      </c>
      <c r="Q10" s="206"/>
      <c r="R10" s="206"/>
      <c r="S10" s="206"/>
      <c r="T10" s="206"/>
      <c r="V10" s="30"/>
      <c r="W10" s="36"/>
      <c r="X10" s="36"/>
      <c r="Y10" s="36"/>
      <c r="Z10" s="37"/>
      <c r="AA10" s="36"/>
      <c r="AB10" s="36"/>
      <c r="AC10" s="36"/>
      <c r="AD10" s="37"/>
      <c r="AE10" s="36"/>
      <c r="AF10" s="36"/>
      <c r="AG10" s="36"/>
      <c r="AH10" s="37"/>
      <c r="AI10" s="36"/>
      <c r="AJ10" s="36"/>
      <c r="AK10" s="36"/>
      <c r="AL10" s="31"/>
      <c r="AN10" s="197" t="s">
        <v>771</v>
      </c>
      <c r="AO10" s="197"/>
      <c r="AP10" s="41">
        <f ca="1">RANDBETWEEN(1,7)</f>
        <v>5</v>
      </c>
      <c r="AQ10" s="194" t="str">
        <f ca="1">VLOOKUP(AP10,'（骰子用表）'!$Y$1:$Z$7,2,FALSE)</f>
        <v>↓</v>
      </c>
      <c r="AR10" s="195"/>
      <c r="AS10" s="195"/>
      <c r="AT10" s="196"/>
      <c r="AU10" s="29"/>
    </row>
    <row r="11" spans="1:50" ht="22.5" customHeight="1" x14ac:dyDescent="0.35">
      <c r="A11" s="34"/>
      <c r="B11" s="235"/>
      <c r="C11" s="228"/>
      <c r="D11" s="229"/>
      <c r="E11" s="230"/>
      <c r="F11" s="226" t="s">
        <v>865</v>
      </c>
      <c r="G11" s="223"/>
      <c r="H11" s="224"/>
      <c r="I11" s="225"/>
      <c r="J11" s="89" t="s">
        <v>594</v>
      </c>
      <c r="K11" s="90"/>
      <c r="L11" s="229"/>
      <c r="M11" s="230"/>
      <c r="N11" s="227"/>
      <c r="O11" s="228"/>
      <c r="P11" s="35"/>
      <c r="Q11" s="206"/>
      <c r="R11" s="206"/>
      <c r="S11" s="206"/>
      <c r="T11" s="206"/>
      <c r="V11" s="34"/>
      <c r="W11" s="134" t="s">
        <v>856</v>
      </c>
      <c r="X11" s="134"/>
      <c r="Y11" s="134"/>
      <c r="Z11" s="32"/>
      <c r="AA11" s="134" t="s">
        <v>858</v>
      </c>
      <c r="AB11" s="134"/>
      <c r="AC11" s="134"/>
      <c r="AD11" s="32"/>
      <c r="AE11" s="134" t="s">
        <v>860</v>
      </c>
      <c r="AF11" s="134"/>
      <c r="AG11" s="134"/>
      <c r="AH11" s="32"/>
      <c r="AI11" s="134" t="s">
        <v>862</v>
      </c>
      <c r="AJ11" s="134"/>
      <c r="AK11" s="134"/>
      <c r="AL11" s="35"/>
      <c r="AN11" s="197" t="s">
        <v>771</v>
      </c>
      <c r="AO11" s="197"/>
      <c r="AP11" s="41">
        <f ca="1">RANDBETWEEN(1,7)</f>
        <v>1</v>
      </c>
      <c r="AQ11" s="194" t="str">
        <f ca="1">VLOOKUP(AP11,'（骰子用表）'!$Y$1:$Z$7,2,FALSE)</f>
        <v>㊥</v>
      </c>
      <c r="AR11" s="195"/>
      <c r="AS11" s="195"/>
      <c r="AT11" s="196"/>
    </row>
    <row r="12" spans="1:50" ht="22.5" customHeight="1" x14ac:dyDescent="0.35">
      <c r="A12" s="34">
        <v>2</v>
      </c>
      <c r="B12" s="229"/>
      <c r="C12" s="230"/>
      <c r="D12" s="199" t="s">
        <v>595</v>
      </c>
      <c r="E12" s="200"/>
      <c r="F12" s="224"/>
      <c r="G12" s="225"/>
      <c r="H12" s="227"/>
      <c r="I12" s="228"/>
      <c r="J12" s="91"/>
      <c r="K12" s="92"/>
      <c r="L12" s="227"/>
      <c r="M12" s="228"/>
      <c r="N12" s="229"/>
      <c r="O12" s="230"/>
      <c r="P12" s="35">
        <v>2</v>
      </c>
      <c r="Q12" s="206"/>
      <c r="R12" s="206"/>
      <c r="S12" s="206"/>
      <c r="T12" s="206"/>
      <c r="V12" s="34"/>
      <c r="W12" s="39">
        <f>VLOOKUP(W11,角色卡!$C:$H,2,FALSE)</f>
        <v>2</v>
      </c>
      <c r="X12" s="38">
        <f>IF(W11="射命丸 文",4,IF(VLOOKUP(W11,角色卡!$C:$H,6,FALSE)="&lt;疾行&gt;",3,IF(VLOOKUP(W11,角色卡!$C:$H,6,FALSE)="&lt;徐行&gt;",1,2)))</f>
        <v>2</v>
      </c>
      <c r="Y12" s="40">
        <f>VLOOKUP(W11,角色卡!$C:$H,3,FALSE)</f>
        <v>18</v>
      </c>
      <c r="Z12" s="32"/>
      <c r="AA12" s="39">
        <f>VLOOKUP(AA11,角色卡!$C:$H,2,FALSE)</f>
        <v>3</v>
      </c>
      <c r="AB12" s="38">
        <f>IF(AA11="射命丸 文",4,IF(VLOOKUP(AA11,角色卡!$C:$H,6,FALSE)="&lt;疾行&gt;",3,IF(VLOOKUP(AA11,角色卡!$C:$H,6,FALSE)="&lt;徐行&gt;",1,2)))</f>
        <v>2</v>
      </c>
      <c r="AC12" s="40">
        <f>VLOOKUP(AA11,角色卡!$C:$H,3,FALSE)</f>
        <v>20</v>
      </c>
      <c r="AD12" s="32"/>
      <c r="AE12" s="39">
        <f>VLOOKUP(AE11,角色卡!$C:$H,2,FALSE)</f>
        <v>4</v>
      </c>
      <c r="AF12" s="38">
        <f>IF(AE11="射命丸 文",4,IF(VLOOKUP(AE11,角色卡!$C:$H,6,FALSE)="&lt;疾行&gt;",3,IF(VLOOKUP(AE11,角色卡!$C:$H,6,FALSE)="&lt;徐行&gt;",1,2)))</f>
        <v>2</v>
      </c>
      <c r="AG12" s="40">
        <f>VLOOKUP(AE11,角色卡!$C:$H,3,FALSE)</f>
        <v>16</v>
      </c>
      <c r="AH12" s="32"/>
      <c r="AI12" s="39">
        <f>VLOOKUP(AI11,角色卡!$C:$H,2,FALSE)</f>
        <v>3</v>
      </c>
      <c r="AJ12" s="38">
        <f>IF(AI11="射命丸 文",4,IF(VLOOKUP(AI11,角色卡!$C:$H,6,FALSE)="&lt;疾行&gt;",3,IF(VLOOKUP(AI11,角色卡!$C:$H,6,FALSE)="&lt;徐行&gt;",1,2)))</f>
        <v>2</v>
      </c>
      <c r="AK12" s="40">
        <f>VLOOKUP(AI11,角色卡!$C:$H,3,FALSE)</f>
        <v>20</v>
      </c>
      <c r="AL12" s="35"/>
      <c r="AN12" s="197" t="s">
        <v>771</v>
      </c>
      <c r="AO12" s="197"/>
      <c r="AP12" s="41">
        <f ca="1">RANDBETWEEN(1,7)</f>
        <v>3</v>
      </c>
      <c r="AQ12" s="194" t="str">
        <f ca="1">VLOOKUP(AP12,'（骰子用表）'!$Y$1:$Z$7,2,FALSE)</f>
        <v>↗</v>
      </c>
      <c r="AR12" s="195"/>
      <c r="AS12" s="195"/>
      <c r="AT12" s="196"/>
    </row>
    <row r="13" spans="1:50" ht="22.5" customHeight="1" x14ac:dyDescent="0.35">
      <c r="A13" s="34"/>
      <c r="B13" s="235"/>
      <c r="C13" s="228"/>
      <c r="D13" s="201"/>
      <c r="E13" s="202"/>
      <c r="F13" s="231" t="s">
        <v>866</v>
      </c>
      <c r="G13" s="232"/>
      <c r="H13" s="229"/>
      <c r="I13" s="230"/>
      <c r="J13" s="231" t="s">
        <v>867</v>
      </c>
      <c r="K13" s="232"/>
      <c r="L13" s="229"/>
      <c r="M13" s="230"/>
      <c r="N13" s="227"/>
      <c r="O13" s="228"/>
      <c r="P13" s="35"/>
      <c r="Q13" s="206"/>
      <c r="R13" s="206"/>
      <c r="S13" s="206"/>
      <c r="T13" s="206"/>
      <c r="V13" s="34"/>
      <c r="W13" s="134" t="s">
        <v>849</v>
      </c>
      <c r="X13" s="134"/>
      <c r="Y13" s="134"/>
      <c r="Z13" s="32"/>
      <c r="AA13" s="134" t="s">
        <v>851</v>
      </c>
      <c r="AB13" s="134"/>
      <c r="AC13" s="134"/>
      <c r="AD13" s="32"/>
      <c r="AE13" s="134" t="s">
        <v>853</v>
      </c>
      <c r="AF13" s="134"/>
      <c r="AG13" s="134"/>
      <c r="AH13" s="32"/>
      <c r="AI13" s="134" t="s">
        <v>855</v>
      </c>
      <c r="AJ13" s="134"/>
      <c r="AK13" s="134"/>
      <c r="AL13" s="35"/>
      <c r="AN13" s="177" t="s">
        <v>786</v>
      </c>
      <c r="AO13" s="177"/>
      <c r="AP13" s="38">
        <f ca="1">RANDBETWEEN(1,6)</f>
        <v>4</v>
      </c>
      <c r="AQ13" s="192" t="str">
        <f ca="1">VLOOKUP(AP13,'（骰子用表）'!$AE$1:$AF$6,2,FALSE)</f>
        <v>惧-攻击万能</v>
      </c>
      <c r="AR13" s="193"/>
      <c r="AS13" s="193"/>
      <c r="AT13" s="90"/>
    </row>
    <row r="14" spans="1:50" ht="22.5" customHeight="1" x14ac:dyDescent="0.35">
      <c r="A14" s="34">
        <v>1</v>
      </c>
      <c r="B14" s="229"/>
      <c r="C14" s="230"/>
      <c r="D14" s="231"/>
      <c r="E14" s="232"/>
      <c r="F14" s="233"/>
      <c r="G14" s="234"/>
      <c r="H14" s="82" t="s">
        <v>864</v>
      </c>
      <c r="I14" s="232"/>
      <c r="J14" s="233"/>
      <c r="K14" s="234"/>
      <c r="L14" s="231"/>
      <c r="M14" s="232"/>
      <c r="N14" s="229"/>
      <c r="O14" s="230"/>
      <c r="P14" s="35">
        <v>1</v>
      </c>
      <c r="Q14" s="206"/>
      <c r="R14" s="206"/>
      <c r="S14" s="206"/>
      <c r="T14" s="206"/>
      <c r="V14" s="34"/>
      <c r="W14" s="39">
        <f>VLOOKUP(W13,角色卡!$C:$H,2,FALSE)</f>
        <v>2</v>
      </c>
      <c r="X14" s="38">
        <f>IF(W13="射命丸 文",4,IF(VLOOKUP(W13,角色卡!$C:$H,6,FALSE)="&lt;疾行&gt;",3,IF(VLOOKUP(W13,角色卡!$C:$H,6,FALSE)="&lt;徐行&gt;",1,2)))</f>
        <v>2</v>
      </c>
      <c r="Y14" s="40">
        <f>VLOOKUP(W13,角色卡!$C:$H,3,FALSE)</f>
        <v>24</v>
      </c>
      <c r="Z14" s="32"/>
      <c r="AA14" s="39">
        <f>VLOOKUP(AA13,角色卡!$C:$H,2,FALSE)</f>
        <v>3</v>
      </c>
      <c r="AB14" s="38">
        <f>IF(AA13="射命丸 文",4,IF(VLOOKUP(AA13,角色卡!$C:$H,6,FALSE)="&lt;疾行&gt;",3,IF(VLOOKUP(AA13,角色卡!$C:$H,6,FALSE)="&lt;徐行&gt;",1,2)))</f>
        <v>2</v>
      </c>
      <c r="AC14" s="40">
        <f>VLOOKUP(AA13,角色卡!$C:$H,3,FALSE)</f>
        <v>18</v>
      </c>
      <c r="AD14" s="32"/>
      <c r="AE14" s="39">
        <f>VLOOKUP(AE13,角色卡!$C:$H,2,FALSE)</f>
        <v>2</v>
      </c>
      <c r="AF14" s="38">
        <f>IF(AE13="射命丸 文",4,IF(VLOOKUP(AE13,角色卡!$C:$H,6,FALSE)="&lt;疾行&gt;",3,IF(VLOOKUP(AE13,角色卡!$C:$H,6,FALSE)="&lt;徐行&gt;",1,2)))</f>
        <v>2</v>
      </c>
      <c r="AG14" s="40">
        <f>VLOOKUP(AE13,角色卡!$C:$H,3,FALSE)</f>
        <v>24</v>
      </c>
      <c r="AH14" s="32"/>
      <c r="AI14" s="39">
        <f>VLOOKUP(AI13,角色卡!$C:$H,2,FALSE)</f>
        <v>5</v>
      </c>
      <c r="AJ14" s="38">
        <f>IF(AI13="射命丸 文",4,IF(VLOOKUP(AI13,角色卡!$C:$H,6,FALSE)="&lt;疾行&gt;",3,IF(VLOOKUP(AI13,角色卡!$C:$H,6,FALSE)="&lt;徐行&gt;",1,2)))</f>
        <v>3</v>
      </c>
      <c r="AK14" s="40">
        <f>VLOOKUP(AI13,角色卡!$C:$H,3,FALSE)</f>
        <v>14</v>
      </c>
      <c r="AL14" s="35"/>
      <c r="AN14" s="198" t="s">
        <v>787</v>
      </c>
      <c r="AO14" s="177"/>
      <c r="AP14" s="38">
        <f ca="1">RANDBETWEEN(1,3)</f>
        <v>3</v>
      </c>
      <c r="AQ14" s="192" t="str">
        <f ca="1">VLOOKUP(AP14,'（骰子用表）'!$V$1:$W$3,2,FALSE)</f>
        <v>缓慢</v>
      </c>
      <c r="AR14" s="193"/>
      <c r="AS14" s="193"/>
      <c r="AT14" s="90"/>
    </row>
    <row r="15" spans="1:50" ht="22.5" customHeight="1" thickBot="1" x14ac:dyDescent="0.4">
      <c r="A15" s="34"/>
      <c r="D15" s="233"/>
      <c r="E15" s="234"/>
      <c r="H15" s="233"/>
      <c r="I15" s="234"/>
      <c r="L15" s="233"/>
      <c r="M15" s="234"/>
      <c r="P15" s="35"/>
      <c r="Q15" s="206"/>
      <c r="R15" s="206"/>
      <c r="S15" s="206"/>
      <c r="T15" s="206"/>
      <c r="V15" s="42"/>
      <c r="W15" s="43"/>
      <c r="X15" s="43"/>
      <c r="Y15" s="43"/>
      <c r="Z15" s="44"/>
      <c r="AA15" s="43"/>
      <c r="AB15" s="43"/>
      <c r="AC15" s="43"/>
      <c r="AD15" s="44"/>
      <c r="AE15" s="43"/>
      <c r="AF15" s="43"/>
      <c r="AG15" s="43"/>
      <c r="AH15" s="44"/>
      <c r="AI15" s="43"/>
      <c r="AJ15" s="43"/>
      <c r="AK15" s="43"/>
      <c r="AL15" s="45"/>
      <c r="AN15" s="177" t="s">
        <v>788</v>
      </c>
      <c r="AO15" s="177"/>
      <c r="AP15" s="38">
        <f ca="1">RANDBETWEEN(1,3)+RANDBETWEEN(1,3)-1</f>
        <v>3</v>
      </c>
      <c r="AQ15" s="192" t="s">
        <v>757</v>
      </c>
      <c r="AR15" s="193"/>
      <c r="AS15" s="193"/>
      <c r="AT15" s="90"/>
    </row>
    <row r="16" spans="1:50" ht="22.5" customHeight="1" thickBot="1" x14ac:dyDescent="0.45">
      <c r="A16" s="42"/>
      <c r="B16" s="139" t="s">
        <v>37</v>
      </c>
      <c r="C16" s="139"/>
      <c r="D16" s="139" t="s">
        <v>38</v>
      </c>
      <c r="E16" s="139"/>
      <c r="F16" s="139" t="s">
        <v>39</v>
      </c>
      <c r="G16" s="139"/>
      <c r="H16" s="139" t="s">
        <v>40</v>
      </c>
      <c r="I16" s="139"/>
      <c r="J16" s="139" t="s">
        <v>41</v>
      </c>
      <c r="K16" s="139"/>
      <c r="L16" s="139" t="s">
        <v>486</v>
      </c>
      <c r="M16" s="139"/>
      <c r="N16" s="139" t="s">
        <v>487</v>
      </c>
      <c r="O16" s="139"/>
      <c r="P16" s="45"/>
      <c r="Q16" s="206"/>
      <c r="R16" s="206"/>
      <c r="S16" s="206"/>
      <c r="T16" s="206"/>
      <c r="AN16" s="177" t="s">
        <v>772</v>
      </c>
      <c r="AO16" s="177"/>
      <c r="AP16" s="38">
        <f ca="1">RANDBETWEEN(1,7)</f>
        <v>3</v>
      </c>
      <c r="AQ16" s="192" t="s">
        <v>758</v>
      </c>
      <c r="AR16" s="193"/>
      <c r="AS16" s="193"/>
      <c r="AT16" s="90"/>
    </row>
    <row r="17" spans="23:47" ht="22.5" customHeight="1" x14ac:dyDescent="0.35">
      <c r="W17" s="46"/>
      <c r="X17" s="136" t="s">
        <v>292</v>
      </c>
      <c r="Y17" s="136"/>
      <c r="AC17" s="136" t="s">
        <v>293</v>
      </c>
      <c r="AD17" s="136"/>
      <c r="AG17" s="47"/>
      <c r="AH17" s="136" t="s">
        <v>294</v>
      </c>
      <c r="AI17" s="136"/>
      <c r="AN17" s="197" t="s">
        <v>773</v>
      </c>
      <c r="AO17" s="197"/>
      <c r="AP17" s="41">
        <f ca="1">RANDBETWEEN(1,4)</f>
        <v>1</v>
      </c>
      <c r="AQ17" s="194" t="str">
        <f ca="1">IF(AP17=1,"酒！","空")</f>
        <v>酒！</v>
      </c>
      <c r="AR17" s="195"/>
      <c r="AS17" s="195"/>
      <c r="AT17" s="196"/>
    </row>
    <row r="18" spans="23:47" ht="22.5" customHeight="1" x14ac:dyDescent="0.35">
      <c r="W18" s="48" t="s">
        <v>515</v>
      </c>
      <c r="X18" s="136" t="s">
        <v>709</v>
      </c>
      <c r="Y18" s="136"/>
      <c r="AB18" s="49" t="s">
        <v>520</v>
      </c>
      <c r="AC18" s="136" t="s">
        <v>288</v>
      </c>
      <c r="AD18" s="136"/>
      <c r="AG18" s="50" t="s">
        <v>522</v>
      </c>
      <c r="AH18" s="136" t="s">
        <v>290</v>
      </c>
      <c r="AI18" s="136"/>
      <c r="AN18" s="197" t="s">
        <v>774</v>
      </c>
      <c r="AO18" s="197"/>
      <c r="AP18" s="41">
        <f ca="1">RANDBETWEEN(1,4)</f>
        <v>3</v>
      </c>
      <c r="AQ18" s="194" t="str">
        <f ca="1">IF(AP18=1,"信仰！","空")</f>
        <v>空</v>
      </c>
      <c r="AR18" s="195"/>
      <c r="AS18" s="195"/>
      <c r="AT18" s="196"/>
    </row>
    <row r="19" spans="23:47" ht="22.5" customHeight="1" x14ac:dyDescent="0.35">
      <c r="W19" s="51" t="s">
        <v>516</v>
      </c>
      <c r="X19" s="136" t="s">
        <v>284</v>
      </c>
      <c r="Y19" s="136"/>
      <c r="AB19" s="52" t="s">
        <v>521</v>
      </c>
      <c r="AC19" s="136" t="s">
        <v>289</v>
      </c>
      <c r="AD19" s="136"/>
      <c r="AG19" s="53" t="s">
        <v>523</v>
      </c>
      <c r="AH19" s="136" t="s">
        <v>291</v>
      </c>
      <c r="AI19" s="136"/>
      <c r="AN19" s="197" t="s">
        <v>775</v>
      </c>
      <c r="AO19" s="197"/>
      <c r="AP19" s="41">
        <f ca="1">RANDBETWEEN(1,10)</f>
        <v>9</v>
      </c>
      <c r="AQ19" s="194" t="str">
        <f ca="1">VLOOKUP(AP19,'（骰子用表）'!$S$1:$T$10,2,FALSE)</f>
        <v>空</v>
      </c>
      <c r="AR19" s="195"/>
      <c r="AS19" s="195"/>
      <c r="AT19" s="196"/>
    </row>
    <row r="20" spans="23:47" ht="22.5" customHeight="1" x14ac:dyDescent="0.35">
      <c r="W20" s="54" t="s">
        <v>517</v>
      </c>
      <c r="X20" s="136" t="s">
        <v>285</v>
      </c>
      <c r="Y20" s="136"/>
      <c r="AN20" s="197" t="s">
        <v>776</v>
      </c>
      <c r="AO20" s="197"/>
      <c r="AP20" s="41">
        <f ca="1">RANDBETWEEN(1,10)</f>
        <v>7</v>
      </c>
      <c r="AQ20" s="197" t="str">
        <f ca="1">VLOOKUP(AP20,'（骰子用表）'!$AB$1:$AC$10,2,FALSE)</f>
        <v>醇香菇-酒</v>
      </c>
      <c r="AR20" s="197"/>
      <c r="AS20" s="197"/>
      <c r="AT20" s="197"/>
      <c r="AU20" s="29"/>
    </row>
    <row r="21" spans="23:47" ht="22.5" customHeight="1" x14ac:dyDescent="0.35">
      <c r="W21" s="55" t="s">
        <v>518</v>
      </c>
      <c r="X21" s="136" t="s">
        <v>286</v>
      </c>
      <c r="Y21" s="136"/>
      <c r="AU21" s="29"/>
    </row>
    <row r="22" spans="23:47" ht="22.5" customHeight="1" x14ac:dyDescent="0.35">
      <c r="W22" s="56" t="s">
        <v>519</v>
      </c>
      <c r="X22" s="136" t="s">
        <v>287</v>
      </c>
      <c r="Y22" s="136"/>
      <c r="AU22" s="29"/>
    </row>
  </sheetData>
  <sheetProtection sheet="1" objects="1" scenarios="1" formatCells="0"/>
  <protectedRanges>
    <protectedRange sqref="B3:C14 F3:G14 J3:K14 D2:E15 W3:Y3 AA3:AC3 AE3:AG3 AI3:AK3 AI5:AK5 AE5:AG5 AA5:AC5 W5:Y5 W11:Y11 W13:Y13 AA13:AC13 AA11:AC11 AE11:AG11 AI11:AK11 AI13:AK13 AE13:AG13 H2:I15 L2:M15 N3:O14 Q1:T16" name="区域1"/>
  </protectedRanges>
  <mergeCells count="137">
    <mergeCell ref="AV6:AW6"/>
    <mergeCell ref="AN19:AO19"/>
    <mergeCell ref="AQ19:AT19"/>
    <mergeCell ref="AN20:AO20"/>
    <mergeCell ref="AQ20:AT20"/>
    <mergeCell ref="AQ3:AT3"/>
    <mergeCell ref="AQ4:AS4"/>
    <mergeCell ref="AQ5:AS5"/>
    <mergeCell ref="AQ6:AS6"/>
    <mergeCell ref="AN16:AO16"/>
    <mergeCell ref="AQ16:AT16"/>
    <mergeCell ref="AN17:AO17"/>
    <mergeCell ref="AQ17:AT17"/>
    <mergeCell ref="AN18:AO18"/>
    <mergeCell ref="AQ18:AT18"/>
    <mergeCell ref="AN1:AP1"/>
    <mergeCell ref="AR1:AT1"/>
    <mergeCell ref="AV1:AW1"/>
    <mergeCell ref="AN2:AP2"/>
    <mergeCell ref="AR2:AT2"/>
    <mergeCell ref="AV2:AW2"/>
    <mergeCell ref="AN15:AO15"/>
    <mergeCell ref="AQ12:AT12"/>
    <mergeCell ref="AQ13:AT13"/>
    <mergeCell ref="AQ14:AT14"/>
    <mergeCell ref="AQ15:AT15"/>
    <mergeCell ref="AQ7:AT7"/>
    <mergeCell ref="AQ10:AT10"/>
    <mergeCell ref="AQ11:AT11"/>
    <mergeCell ref="AN6:AO6"/>
    <mergeCell ref="AV7:AW7"/>
    <mergeCell ref="AQ8:AT8"/>
    <mergeCell ref="AV8:AW8"/>
    <mergeCell ref="AN9:AO9"/>
    <mergeCell ref="AQ9:AT9"/>
    <mergeCell ref="AV9:AW9"/>
    <mergeCell ref="AV3:AW3"/>
    <mergeCell ref="AV4:AW4"/>
    <mergeCell ref="AV5:AW5"/>
    <mergeCell ref="D1:E1"/>
    <mergeCell ref="B1:C1"/>
    <mergeCell ref="N1:O1"/>
    <mergeCell ref="L1:M1"/>
    <mergeCell ref="J1:K1"/>
    <mergeCell ref="H1:I1"/>
    <mergeCell ref="F1:G1"/>
    <mergeCell ref="AN14:AO14"/>
    <mergeCell ref="N9:O10"/>
    <mergeCell ref="L10:M11"/>
    <mergeCell ref="N11:O12"/>
    <mergeCell ref="L12:M13"/>
    <mergeCell ref="N13:O14"/>
    <mergeCell ref="L14:M15"/>
    <mergeCell ref="AE13:AG13"/>
    <mergeCell ref="AE11:AG11"/>
    <mergeCell ref="AI11:AK11"/>
    <mergeCell ref="AN11:AO11"/>
    <mergeCell ref="AN12:AO12"/>
    <mergeCell ref="AI13:AK13"/>
    <mergeCell ref="AN13:AO13"/>
    <mergeCell ref="AN10:AO10"/>
    <mergeCell ref="B13:C14"/>
    <mergeCell ref="F13:G14"/>
    <mergeCell ref="X20:Y20"/>
    <mergeCell ref="X21:Y21"/>
    <mergeCell ref="X22:Y22"/>
    <mergeCell ref="L2:M3"/>
    <mergeCell ref="N3:O4"/>
    <mergeCell ref="L4:M5"/>
    <mergeCell ref="N5:O6"/>
    <mergeCell ref="L6:M7"/>
    <mergeCell ref="N7:O8"/>
    <mergeCell ref="L8:M9"/>
    <mergeCell ref="X19:Y19"/>
    <mergeCell ref="AC19:AD19"/>
    <mergeCell ref="AH19:AI19"/>
    <mergeCell ref="B16:C16"/>
    <mergeCell ref="D16:E16"/>
    <mergeCell ref="F16:G16"/>
    <mergeCell ref="H16:I16"/>
    <mergeCell ref="J16:K16"/>
    <mergeCell ref="X17:Y17"/>
    <mergeCell ref="L16:M16"/>
    <mergeCell ref="N16:O16"/>
    <mergeCell ref="AC17:AD17"/>
    <mergeCell ref="AH17:AI17"/>
    <mergeCell ref="X18:Y18"/>
    <mergeCell ref="AC18:AD18"/>
    <mergeCell ref="AH18:AI18"/>
    <mergeCell ref="J13:K14"/>
    <mergeCell ref="W13:Y13"/>
    <mergeCell ref="AA13:AC13"/>
    <mergeCell ref="D14:E15"/>
    <mergeCell ref="H14:I15"/>
    <mergeCell ref="D12:E13"/>
    <mergeCell ref="H12:I13"/>
    <mergeCell ref="B11:C12"/>
    <mergeCell ref="J9:K10"/>
    <mergeCell ref="D10:E11"/>
    <mergeCell ref="H10:I11"/>
    <mergeCell ref="F11:G12"/>
    <mergeCell ref="J11:K12"/>
    <mergeCell ref="W11:Y11"/>
    <mergeCell ref="AA11:AC11"/>
    <mergeCell ref="B7:C8"/>
    <mergeCell ref="F7:G8"/>
    <mergeCell ref="J7:K8"/>
    <mergeCell ref="AN7:AO7"/>
    <mergeCell ref="D8:E9"/>
    <mergeCell ref="H8:I9"/>
    <mergeCell ref="AN8:AO8"/>
    <mergeCell ref="B9:C10"/>
    <mergeCell ref="F9:G10"/>
    <mergeCell ref="D2:E3"/>
    <mergeCell ref="H2:I3"/>
    <mergeCell ref="Q1:T16"/>
    <mergeCell ref="D6:E7"/>
    <mergeCell ref="H6:I7"/>
    <mergeCell ref="AE3:AG3"/>
    <mergeCell ref="AI3:AK3"/>
    <mergeCell ref="AN3:AO3"/>
    <mergeCell ref="B3:C4"/>
    <mergeCell ref="F3:G4"/>
    <mergeCell ref="J3:K4"/>
    <mergeCell ref="W3:Y3"/>
    <mergeCell ref="AA3:AC3"/>
    <mergeCell ref="B5:C6"/>
    <mergeCell ref="F5:G6"/>
    <mergeCell ref="J5:K6"/>
    <mergeCell ref="W5:Y5"/>
    <mergeCell ref="AA5:AC5"/>
    <mergeCell ref="AE5:AG5"/>
    <mergeCell ref="D4:E5"/>
    <mergeCell ref="H4:I5"/>
    <mergeCell ref="AN4:AO4"/>
    <mergeCell ref="AI5:AK5"/>
    <mergeCell ref="AN5:AO5"/>
  </mergeCells>
  <phoneticPr fontId="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7" id="{371425E6-E5A6-4085-AFDE-955DD4AA38A5}">
            <xm:f>IF(VLOOKUP(W3,角色卡!$C:$H,5,FALSE)="&lt;远程&gt;",TRUE)</xm:f>
            <x14:dxf>
              <fill>
                <patternFill>
                  <bgColor rgb="FF6699FF"/>
                </patternFill>
              </fill>
            </x14:dxf>
          </x14:cfRule>
          <x14:cfRule type="expression" priority="38" id="{BDC53350-DBF0-44B2-805F-355123B912D1}">
            <xm:f>IF(VLOOKUP(W3,角色卡!$C:$H,5,FALSE)="&lt;超远&gt;",TRUE)</xm:f>
            <x14:dxf>
              <fill>
                <patternFill>
                  <bgColor rgb="FF66FFFF"/>
                </patternFill>
              </fill>
            </x14:dxf>
          </x14:cfRule>
          <x14:cfRule type="expression" priority="39" id="{7B892ADD-B670-472E-9A80-3C96C0A5F144}">
            <xm:f>IF(VLOOKUP(W3,角色卡!$C:$H,5,FALSE)="&lt;万能&gt;",TRUE)</xm:f>
            <x14:dxf>
              <fill>
                <patternFill>
                  <bgColor rgb="FFCC99FF"/>
                </patternFill>
              </fill>
            </x14:dxf>
          </x14:cfRule>
          <x14:cfRule type="expression" priority="40" id="{C5358CC6-E888-45DD-B583-4A106DAD7EF1}">
            <xm:f>IF(VLOOKUP(W3,角色卡!$C:$H,5,FALSE)="&lt;渗透&gt;",TRUE)</xm:f>
            <x14:dxf>
              <fill>
                <patternFill>
                  <bgColor theme="6" tint="0.39994506668294322"/>
                </patternFill>
              </fill>
            </x14:dxf>
          </x14:cfRule>
          <x14:cfRule type="expression" priority="41" id="{D8B912BD-CA99-48BA-A285-D9A70122C44A}">
            <xm:f>IF(VLOOKUP(W3,角色卡!$C:$H,5,FALSE)="&lt;后勤&gt;",TRUE)</xm:f>
            <x14:dxf>
              <fill>
                <patternFill>
                  <bgColor rgb="FFFFFF99"/>
                </patternFill>
              </fill>
            </x14:dxf>
          </x14:cfRule>
          <xm:sqref>W4 AA4 AE4 AI4 AI6 AE6 AA6 W6 W12 W14 AA12 AA14 AE12 AE14 AI12 AI14</xm:sqref>
        </x14:conditionalFormatting>
        <x14:conditionalFormatting xmlns:xm="http://schemas.microsoft.com/office/excel/2006/main">
          <x14:cfRule type="expression" priority="35" id="{3F09F40F-4802-4FD0-B202-1B32683DE3A1}">
            <xm:f>IF(VLOOKUP(W3,角色卡!$C:$H,6,FALSE)="&lt;徐行&gt;",TRUE)</xm:f>
            <x14:dxf>
              <fill>
                <patternFill>
                  <bgColor rgb="FFCCCC00"/>
                </patternFill>
              </fill>
            </x14:dxf>
          </x14:cfRule>
          <x14:cfRule type="expression" priority="36" id="{30658D94-28EF-43C0-AC05-5F97684DAFE4}">
            <xm:f>IF(VLOOKUP(W3,角色卡!$C:$H,6,FALSE)="&lt;疾行&gt;",TRUE)</xm:f>
            <x14:dxf>
              <fill>
                <patternFill>
                  <bgColor rgb="FF99FF66"/>
                </patternFill>
              </fill>
            </x14:dxf>
          </x14:cfRule>
          <xm:sqref>X4 AB4 AF4 AJ4 AJ6 AF6 AB6 X6 X12 X14 AB14 AB12 AF12 AF14 AJ14 AJ12</xm:sqref>
        </x14:conditionalFormatting>
        <x14:conditionalFormatting xmlns:xm="http://schemas.microsoft.com/office/excel/2006/main">
          <x14:cfRule type="expression" priority="33" id="{BCB4C932-494D-46FC-B0CD-5248C235D8EB}">
            <xm:f>IF(VLOOKUP(W3,角色卡!$C:$H,4,FALSE)="&lt;隐秘&gt;",TRUE)</xm:f>
            <x14:dxf>
              <fill>
                <patternFill>
                  <bgColor theme="6" tint="0.79998168889431442"/>
                </patternFill>
              </fill>
            </x14:dxf>
          </x14:cfRule>
          <x14:cfRule type="expression" priority="34" id="{EE80D96E-3BBE-4F8B-B44D-A72B8B13CCB6}">
            <xm:f>IF(VLOOKUP(W3,角色卡!$C:$H,4,FALSE)="&lt;嘲讽&gt;",TRUE)</xm:f>
            <x14:dxf>
              <fill>
                <patternFill>
                  <bgColor theme="7" tint="0.39994506668294322"/>
                </patternFill>
              </fill>
            </x14:dxf>
          </x14:cfRule>
          <xm:sqref>Y4 AC4 AG4 AK4 AK6 AG6 AC6 Y6 Y12 Y14 AC12 AC14 AG12 AG14 AK12 AK14</xm:sqref>
        </x14:conditionalFormatting>
        <x14:conditionalFormatting xmlns:xm="http://schemas.microsoft.com/office/excel/2006/main">
          <x14:cfRule type="expression" priority="29" id="{4A5972F2-AED3-4988-9956-21711225BF23}">
            <xm:f>IF(INDEX(角色卡!$B:$B,MATCH(W1,角色卡!$C:$C,0))="主",TRUE)</xm:f>
            <x14:dxf>
              <fill>
                <gradientFill degree="45">
                  <stop position="0">
                    <color theme="0"/>
                  </stop>
                  <stop position="1">
                    <color rgb="FFFF5050"/>
                  </stop>
                </gradientFill>
              </fill>
            </x14:dxf>
          </x14:cfRule>
          <x14:cfRule type="expression" priority="30" id="{6585F91A-4257-43ED-82D6-C570A6611620}">
            <xm:f>IF(INDEX(角色卡!$B:$B,MATCH(W1,角色卡!$C:$C,0))="虹",TRUE)</xm:f>
            <x14:dxf>
              <fill>
                <gradientFill degree="45">
                  <stop position="0">
                    <color rgb="FFCCFF66"/>
                  </stop>
                  <stop position="1">
                    <color rgb="FFFF5050"/>
                  </stop>
                </gradientFill>
              </fill>
            </x14:dxf>
          </x14:cfRule>
          <x14:cfRule type="expression" priority="31" id="{E8523E6E-8279-46E5-A0E2-C7FA40838C3F}">
            <xm:f>IF(INDEX(角色卡!$B:$B,MATCH(W1,角色卡!$C:$C,0))="紫",TRUE)</xm:f>
            <x14:dxf>
              <fill>
                <patternFill>
                  <bgColor rgb="FFFF99FF"/>
                </patternFill>
              </fill>
            </x14:dxf>
          </x14:cfRule>
          <x14:cfRule type="expression" priority="32" id="{49F3E4E6-6606-41B8-BC6B-E56089A34E01}">
            <xm:f>IF(INDEX(角色卡!$B:$B,MATCH(W1,角色卡!$C:$C,0))="金",TRUE)</xm:f>
            <x14:dxf>
              <fill>
                <patternFill>
                  <bgColor theme="7" tint="0.39994506668294322"/>
                </patternFill>
              </fill>
            </x14:dxf>
          </x14:cfRule>
          <xm:sqref>W3:Y3 AE13:AG13 AI13:AK13 AI11:AK11 AE11:AG11 AA11:AC11 AA13:AC13 W13:Y13 W11:Y11 W5:Y5 AA5:AC5 AE5:AG5 AI5:AK5 AI3:AK3 AE3:AG3 AA3:AC3 AR1:AT2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2"/>
  <sheetViews>
    <sheetView workbookViewId="0">
      <selection activeCell="Q9" sqref="Q9"/>
    </sheetView>
  </sheetViews>
  <sheetFormatPr defaultColWidth="3.75" defaultRowHeight="22.5" customHeight="1" x14ac:dyDescent="0.35"/>
  <cols>
    <col min="1" max="1" width="3.75" style="29" customWidth="1"/>
    <col min="2" max="11" width="3.75" style="29"/>
    <col min="12" max="12" width="3.75" style="29" customWidth="1"/>
    <col min="13" max="15" width="3.75" style="29"/>
    <col min="16" max="16" width="3.75" style="32"/>
    <col min="17" max="18" width="3.75" style="29"/>
    <col min="19" max="21" width="3.75" style="29" customWidth="1"/>
    <col min="22" max="22" width="3.75" style="29"/>
    <col min="23" max="25" width="3.75" style="29" customWidth="1"/>
    <col min="26" max="26" width="3.75" style="29"/>
    <col min="27" max="29" width="3.75" style="29" customWidth="1"/>
    <col min="30" max="30" width="3.75" style="29"/>
    <col min="31" max="33" width="3.75" style="29" customWidth="1"/>
    <col min="34" max="35" width="3.75" style="29"/>
    <col min="36" max="36" width="3.75" style="61"/>
    <col min="37" max="37" width="3.75" style="29"/>
    <col min="38" max="38" width="3.75" style="29" customWidth="1"/>
    <col min="39" max="40" width="3.75" style="29"/>
    <col min="41" max="41" width="3.75" style="29" customWidth="1"/>
    <col min="42" max="42" width="3.75" style="29"/>
    <col min="43" max="43" width="3.75" style="33"/>
    <col min="44" max="16384" width="3.75" style="29"/>
  </cols>
  <sheetData>
    <row r="1" spans="1:46" ht="22.5" customHeight="1" thickBot="1" x14ac:dyDescent="0.4">
      <c r="A1" s="30"/>
      <c r="B1" s="87" t="s">
        <v>602</v>
      </c>
      <c r="C1" s="87"/>
      <c r="D1" s="88" t="s">
        <v>603</v>
      </c>
      <c r="E1" s="88"/>
      <c r="F1" s="87" t="s">
        <v>604</v>
      </c>
      <c r="G1" s="87"/>
      <c r="H1" s="88" t="s">
        <v>605</v>
      </c>
      <c r="I1" s="88"/>
      <c r="J1" s="87" t="s">
        <v>606</v>
      </c>
      <c r="K1" s="87"/>
      <c r="L1" s="31"/>
      <c r="M1" s="206"/>
      <c r="N1" s="206"/>
      <c r="O1" s="206"/>
      <c r="P1" s="206"/>
      <c r="Z1" s="32"/>
      <c r="AJ1" s="177" t="s">
        <v>724</v>
      </c>
      <c r="AK1" s="177"/>
      <c r="AL1" s="177"/>
      <c r="AM1" s="38">
        <f ca="1">RANDBETWEEN(0,95)</f>
        <v>71</v>
      </c>
      <c r="AN1" s="134" t="str">
        <f ca="1">VLOOKUP(AM1,角色卡!$A:$C,3,FALSE)</f>
        <v>赤 蛮奇</v>
      </c>
      <c r="AO1" s="134"/>
      <c r="AP1" s="134"/>
      <c r="AQ1" s="29"/>
      <c r="AR1" s="188" t="s">
        <v>748</v>
      </c>
      <c r="AS1" s="189"/>
      <c r="AT1" s="41">
        <f ca="1">RANDBETWEEN(1,10)</f>
        <v>4</v>
      </c>
    </row>
    <row r="2" spans="1:46" ht="22.5" customHeight="1" x14ac:dyDescent="0.35">
      <c r="A2" s="34">
        <v>7</v>
      </c>
      <c r="D2" s="241"/>
      <c r="E2" s="242"/>
      <c r="H2" s="241"/>
      <c r="I2" s="242"/>
      <c r="L2" s="35">
        <v>7</v>
      </c>
      <c r="M2" s="206"/>
      <c r="N2" s="206"/>
      <c r="O2" s="206"/>
      <c r="P2" s="206"/>
      <c r="R2" s="30"/>
      <c r="S2" s="36"/>
      <c r="T2" s="36"/>
      <c r="U2" s="36"/>
      <c r="V2" s="37"/>
      <c r="W2" s="36"/>
      <c r="X2" s="36"/>
      <c r="Y2" s="36"/>
      <c r="Z2" s="37"/>
      <c r="AA2" s="36"/>
      <c r="AB2" s="36"/>
      <c r="AC2" s="36"/>
      <c r="AD2" s="37"/>
      <c r="AE2" s="36"/>
      <c r="AF2" s="36"/>
      <c r="AG2" s="36"/>
      <c r="AH2" s="31"/>
      <c r="AJ2" s="177" t="s">
        <v>724</v>
      </c>
      <c r="AK2" s="177"/>
      <c r="AL2" s="177"/>
      <c r="AM2" s="38">
        <f ca="1">RANDBETWEEN(0,95)</f>
        <v>30</v>
      </c>
      <c r="AN2" s="134" t="str">
        <f ca="1">VLOOKUP(AM2,角色卡!$A:$C,3,FALSE)</f>
        <v>射命丸 文</v>
      </c>
      <c r="AO2" s="134"/>
      <c r="AP2" s="134"/>
      <c r="AQ2" s="29"/>
      <c r="AR2" s="190" t="s">
        <v>749</v>
      </c>
      <c r="AS2" s="191"/>
      <c r="AT2" s="38">
        <f ca="1">RANDBETWEEN(1,9)</f>
        <v>6</v>
      </c>
    </row>
    <row r="3" spans="1:46" ht="22.5" customHeight="1" x14ac:dyDescent="0.35">
      <c r="A3" s="34"/>
      <c r="B3" s="241"/>
      <c r="C3" s="242"/>
      <c r="D3" s="243"/>
      <c r="E3" s="244"/>
      <c r="F3" s="241"/>
      <c r="G3" s="242"/>
      <c r="H3" s="243"/>
      <c r="I3" s="244"/>
      <c r="J3" s="241"/>
      <c r="K3" s="242"/>
      <c r="L3" s="35"/>
      <c r="M3" s="206"/>
      <c r="N3" s="206"/>
      <c r="O3" s="206"/>
      <c r="P3" s="206"/>
      <c r="R3" s="34"/>
      <c r="S3" s="134"/>
      <c r="T3" s="134"/>
      <c r="U3" s="134"/>
      <c r="V3" s="32"/>
      <c r="W3" s="134"/>
      <c r="X3" s="134"/>
      <c r="Y3" s="134"/>
      <c r="Z3" s="32"/>
      <c r="AA3" s="134"/>
      <c r="AB3" s="134"/>
      <c r="AC3" s="134"/>
      <c r="AD3" s="32"/>
      <c r="AE3" s="134"/>
      <c r="AF3" s="134"/>
      <c r="AG3" s="134"/>
      <c r="AH3" s="35"/>
      <c r="AJ3" s="177" t="s">
        <v>793</v>
      </c>
      <c r="AK3" s="177"/>
      <c r="AL3" s="38">
        <f ca="1">RANDBETWEEN(1,10)</f>
        <v>3</v>
      </c>
      <c r="AM3" s="190" t="str">
        <f ca="1">VLOOKUP(AL3,'（骰子用表）'!$M$1:$N$10,2,FALSE)</f>
        <v>箱子</v>
      </c>
      <c r="AN3" s="236"/>
      <c r="AO3" s="236"/>
      <c r="AP3" s="67">
        <f ca="1">IF(AM3="木桶",RANDBETWEEN(1,3),IF(AM3="水晶",RANDBETWEEN(1,3)+1,IF(AM3="箱子",RANDBETWEEN(1,5),IF(AM3="木桩",RANDBETWEEN(3,5),IF(AM3="蘑菇",RANDBETWEEN(1,2),IF(AM3="TNT",3,"-"))))))</f>
        <v>2</v>
      </c>
      <c r="AQ3" s="29"/>
      <c r="AR3" s="188" t="s">
        <v>51</v>
      </c>
      <c r="AS3" s="189"/>
      <c r="AT3" s="41">
        <f ca="1">RANDBETWEEN(1,8)</f>
        <v>7</v>
      </c>
    </row>
    <row r="4" spans="1:46" ht="22.5" customHeight="1" x14ac:dyDescent="0.35">
      <c r="A4" s="34">
        <v>6</v>
      </c>
      <c r="B4" s="243"/>
      <c r="C4" s="244"/>
      <c r="D4" s="212" t="s">
        <v>584</v>
      </c>
      <c r="E4" s="213"/>
      <c r="F4" s="243"/>
      <c r="G4" s="244"/>
      <c r="H4" s="212" t="s">
        <v>584</v>
      </c>
      <c r="I4" s="213"/>
      <c r="J4" s="243"/>
      <c r="K4" s="244"/>
      <c r="L4" s="35">
        <v>6</v>
      </c>
      <c r="M4" s="206"/>
      <c r="N4" s="206"/>
      <c r="O4" s="206"/>
      <c r="P4" s="206"/>
      <c r="R4" s="34"/>
      <c r="S4" s="39" t="e">
        <f>VLOOKUP(S3,角色卡!$C:$H,2,FALSE)</f>
        <v>#N/A</v>
      </c>
      <c r="T4" s="38" t="e">
        <f>IF(S3="射命丸 文",4,IF(VLOOKUP(S3,角色卡!$C:$H,6,FALSE)="&lt;疾行&gt;",3,IF(VLOOKUP(S3,角色卡!$C:$H,6,FALSE)="&lt;徐行&gt;",1,2)))</f>
        <v>#N/A</v>
      </c>
      <c r="U4" s="40" t="e">
        <f>VLOOKUP(S3,角色卡!$C:$H,3,FALSE)</f>
        <v>#N/A</v>
      </c>
      <c r="V4" s="32"/>
      <c r="W4" s="39" t="e">
        <f>VLOOKUP(W3,角色卡!$C:$H,2,FALSE)</f>
        <v>#N/A</v>
      </c>
      <c r="X4" s="38" t="e">
        <f>IF(W3="射命丸 文",4,IF(VLOOKUP(W3,角色卡!$C:$H,6,FALSE)="&lt;疾行&gt;",3,IF(VLOOKUP(W3,角色卡!$C:$H,6,FALSE)="&lt;徐行&gt;",1,2)))</f>
        <v>#N/A</v>
      </c>
      <c r="Y4" s="40" t="e">
        <f>VLOOKUP(W3,角色卡!$C:$H,3,FALSE)</f>
        <v>#N/A</v>
      </c>
      <c r="Z4" s="32"/>
      <c r="AA4" s="39" t="e">
        <f>VLOOKUP(AA3,角色卡!$C:$H,2,FALSE)</f>
        <v>#N/A</v>
      </c>
      <c r="AB4" s="38" t="e">
        <f>IF(AA3="射命丸 文",4,IF(VLOOKUP(AA3,角色卡!$C:$H,6,FALSE)="&lt;疾行&gt;",3,IF(VLOOKUP(AA3,角色卡!$C:$H,6,FALSE)="&lt;徐行&gt;",1,2)))</f>
        <v>#N/A</v>
      </c>
      <c r="AC4" s="40" t="e">
        <f>VLOOKUP(AA3,角色卡!$C:$H,3,FALSE)</f>
        <v>#N/A</v>
      </c>
      <c r="AD4" s="32"/>
      <c r="AE4" s="39" t="e">
        <f>VLOOKUP(AE3,角色卡!$C:$H,2,FALSE)</f>
        <v>#N/A</v>
      </c>
      <c r="AF4" s="38" t="e">
        <f>IF(AE3="射命丸 文",4,IF(VLOOKUP(AE3,角色卡!$C:$H,6,FALSE)="&lt;疾行&gt;",3,IF(VLOOKUP(AE3,角色卡!$C:$H,6,FALSE)="&lt;徐行&gt;",1,2)))</f>
        <v>#N/A</v>
      </c>
      <c r="AG4" s="40" t="e">
        <f>VLOOKUP(AE3,角色卡!$C:$H,3,FALSE)</f>
        <v>#N/A</v>
      </c>
      <c r="AH4" s="35"/>
      <c r="AJ4" s="177" t="s">
        <v>793</v>
      </c>
      <c r="AK4" s="177"/>
      <c r="AL4" s="38">
        <f ca="1">RANDBETWEEN(1,10)</f>
        <v>2</v>
      </c>
      <c r="AM4" s="190" t="str">
        <f ca="1">VLOOKUP(AL4,'（骰子用表）'!$M$1:$N$10,2,FALSE)</f>
        <v>水晶</v>
      </c>
      <c r="AN4" s="236"/>
      <c r="AO4" s="236"/>
      <c r="AP4" s="67">
        <f ca="1">IF(AM4="木桶",RANDBETWEEN(1,3),IF(AM4="水晶",RANDBETWEEN(1,3)+1,IF(AM4="箱子",RANDBETWEEN(1,5),IF(AM4="木桩",RANDBETWEEN(3,5),IF(AM4="蘑菇",RANDBETWEEN(1,2),IF(AM4="TNT",3,"-"))))))</f>
        <v>2</v>
      </c>
      <c r="AQ4" s="29"/>
      <c r="AR4" s="190" t="s">
        <v>52</v>
      </c>
      <c r="AS4" s="191"/>
      <c r="AT4" s="38">
        <f ca="1">RANDBETWEEN(1,7)</f>
        <v>3</v>
      </c>
    </row>
    <row r="5" spans="1:46" ht="22.5" customHeight="1" x14ac:dyDescent="0.35">
      <c r="A5" s="34"/>
      <c r="B5" s="212" t="s">
        <v>584</v>
      </c>
      <c r="C5" s="213"/>
      <c r="D5" s="214"/>
      <c r="E5" s="215"/>
      <c r="F5" s="192"/>
      <c r="G5" s="90"/>
      <c r="H5" s="214"/>
      <c r="I5" s="215"/>
      <c r="J5" s="212" t="s">
        <v>585</v>
      </c>
      <c r="K5" s="213"/>
      <c r="L5" s="35"/>
      <c r="M5" s="206"/>
      <c r="N5" s="206"/>
      <c r="O5" s="206"/>
      <c r="P5" s="206"/>
      <c r="R5" s="34"/>
      <c r="S5" s="134"/>
      <c r="T5" s="134"/>
      <c r="U5" s="134"/>
      <c r="V5" s="32"/>
      <c r="W5" s="134"/>
      <c r="X5" s="134"/>
      <c r="Y5" s="134"/>
      <c r="Z5" s="32"/>
      <c r="AA5" s="134"/>
      <c r="AB5" s="134"/>
      <c r="AC5" s="134"/>
      <c r="AD5" s="32"/>
      <c r="AE5" s="134"/>
      <c r="AF5" s="134"/>
      <c r="AG5" s="134"/>
      <c r="AH5" s="35"/>
      <c r="AJ5" s="177" t="s">
        <v>793</v>
      </c>
      <c r="AK5" s="177"/>
      <c r="AL5" s="38">
        <f ca="1">RANDBETWEEN(1,10)</f>
        <v>2</v>
      </c>
      <c r="AM5" s="190" t="str">
        <f ca="1">VLOOKUP(AL5,'（骰子用表）'!$M$1:$N$10,2,FALSE)</f>
        <v>水晶</v>
      </c>
      <c r="AN5" s="236"/>
      <c r="AO5" s="236"/>
      <c r="AP5" s="67">
        <f ca="1">IF(AM5="木桶",RANDBETWEEN(1,3),IF(AM5="水晶",RANDBETWEEN(1,3)+1,IF(AM5="箱子",RANDBETWEEN(1,5),IF(AM5="木桩",RANDBETWEEN(3,5),IF(AM5="蘑菇",RANDBETWEEN(1,2),IF(AM5="TNT",3,"-"))))))</f>
        <v>2</v>
      </c>
      <c r="AQ5" s="29"/>
      <c r="AR5" s="188" t="s">
        <v>53</v>
      </c>
      <c r="AS5" s="189"/>
      <c r="AT5" s="41">
        <f ca="1">RANDBETWEEN(1,6)</f>
        <v>3</v>
      </c>
    </row>
    <row r="6" spans="1:46" ht="22.5" customHeight="1" x14ac:dyDescent="0.35">
      <c r="A6" s="34">
        <v>5</v>
      </c>
      <c r="B6" s="214"/>
      <c r="C6" s="215"/>
      <c r="D6" s="237" t="s">
        <v>587</v>
      </c>
      <c r="E6" s="238"/>
      <c r="F6" s="91"/>
      <c r="G6" s="92"/>
      <c r="H6" s="212" t="s">
        <v>718</v>
      </c>
      <c r="I6" s="213"/>
      <c r="J6" s="214"/>
      <c r="K6" s="215"/>
      <c r="L6" s="35">
        <v>5</v>
      </c>
      <c r="M6" s="206"/>
      <c r="N6" s="206"/>
      <c r="O6" s="206"/>
      <c r="P6" s="206"/>
      <c r="R6" s="34"/>
      <c r="S6" s="39" t="e">
        <f>VLOOKUP(S5,角色卡!$C:$H,2,FALSE)</f>
        <v>#N/A</v>
      </c>
      <c r="T6" s="38" t="e">
        <f>IF(S5="射命丸 文",4,IF(VLOOKUP(S5,角色卡!$C:$H,6,FALSE)="&lt;疾行&gt;",3,IF(VLOOKUP(S5,角色卡!$C:$H,6,FALSE)="&lt;徐行&gt;",1,2)))</f>
        <v>#N/A</v>
      </c>
      <c r="U6" s="40" t="e">
        <f>VLOOKUP(S5,角色卡!$C:$H,3,FALSE)</f>
        <v>#N/A</v>
      </c>
      <c r="V6" s="32"/>
      <c r="W6" s="39" t="e">
        <f>VLOOKUP(W5,角色卡!$C:$H,2,FALSE)</f>
        <v>#N/A</v>
      </c>
      <c r="X6" s="38" t="e">
        <f>IF(W5="射命丸 文",4,IF(VLOOKUP(W5,角色卡!$C:$H,6,FALSE)="&lt;疾行&gt;",3,IF(VLOOKUP(W5,角色卡!$C:$H,6,FALSE)="&lt;徐行&gt;",1,2)))</f>
        <v>#N/A</v>
      </c>
      <c r="Y6" s="40" t="e">
        <f>VLOOKUP(W5,角色卡!$C:$H,3,FALSE)</f>
        <v>#N/A</v>
      </c>
      <c r="Z6" s="32"/>
      <c r="AA6" s="39" t="e">
        <f>VLOOKUP(AA5,角色卡!$C:$H,2,FALSE)</f>
        <v>#N/A</v>
      </c>
      <c r="AB6" s="38" t="e">
        <f>IF(AA5="射命丸 文",4,IF(VLOOKUP(AA5,角色卡!$C:$H,6,FALSE)="&lt;疾行&gt;",3,IF(VLOOKUP(AA5,角色卡!$C:$H,6,FALSE)="&lt;徐行&gt;",1,2)))</f>
        <v>#N/A</v>
      </c>
      <c r="AC6" s="40" t="e">
        <f>VLOOKUP(AA5,角色卡!$C:$H,3,FALSE)</f>
        <v>#N/A</v>
      </c>
      <c r="AD6" s="32"/>
      <c r="AE6" s="39" t="e">
        <f>VLOOKUP(AE5,角色卡!$C:$H,2,FALSE)</f>
        <v>#N/A</v>
      </c>
      <c r="AF6" s="38" t="e">
        <f>IF(AE5="射命丸 文",4,IF(VLOOKUP(AE5,角色卡!$C:$H,6,FALSE)="&lt;疾行&gt;",3,IF(VLOOKUP(AE5,角色卡!$C:$H,6,FALSE)="&lt;徐行&gt;",1,2)))</f>
        <v>#N/A</v>
      </c>
      <c r="AG6" s="40" t="e">
        <f>VLOOKUP(AE5,角色卡!$C:$H,3,FALSE)</f>
        <v>#N/A</v>
      </c>
      <c r="AH6" s="35"/>
      <c r="AJ6" s="177" t="s">
        <v>793</v>
      </c>
      <c r="AK6" s="177"/>
      <c r="AL6" s="38">
        <f ca="1">RANDBETWEEN(1,10)</f>
        <v>5</v>
      </c>
      <c r="AM6" s="190" t="str">
        <f ca="1">VLOOKUP(AL6,'（骰子用表）'!$M$1:$N$10,2,FALSE)</f>
        <v>蘑菇</v>
      </c>
      <c r="AN6" s="236"/>
      <c r="AO6" s="236"/>
      <c r="AP6" s="67">
        <f ca="1">IF(AM6="木桶",RANDBETWEEN(1,3),IF(AM6="水晶",RANDBETWEEN(1,3)+1,IF(AM6="箱子",RANDBETWEEN(1,5),IF(AM6="木桩",RANDBETWEEN(3,5),IF(AM6="蘑菇",RANDBETWEEN(1,2),IF(AM6="TNT",3,"-"))))))</f>
        <v>2</v>
      </c>
      <c r="AQ6" s="29"/>
      <c r="AR6" s="190" t="s">
        <v>54</v>
      </c>
      <c r="AS6" s="191"/>
      <c r="AT6" s="38">
        <f ca="1">RANDBETWEEN(1,5)</f>
        <v>1</v>
      </c>
    </row>
    <row r="7" spans="1:46" ht="22.5" customHeight="1" thickBot="1" x14ac:dyDescent="0.4">
      <c r="A7" s="34"/>
      <c r="B7" s="212" t="s">
        <v>585</v>
      </c>
      <c r="C7" s="213"/>
      <c r="D7" s="239"/>
      <c r="E7" s="240"/>
      <c r="F7" s="192"/>
      <c r="G7" s="90"/>
      <c r="H7" s="214"/>
      <c r="I7" s="215"/>
      <c r="J7" s="237" t="s">
        <v>590</v>
      </c>
      <c r="K7" s="238"/>
      <c r="L7" s="35"/>
      <c r="M7" s="206"/>
      <c r="N7" s="206"/>
      <c r="O7" s="206"/>
      <c r="P7" s="206"/>
      <c r="R7" s="42"/>
      <c r="S7" s="43"/>
      <c r="T7" s="43"/>
      <c r="U7" s="43"/>
      <c r="V7" s="44"/>
      <c r="W7" s="43"/>
      <c r="X7" s="43"/>
      <c r="Y7" s="43"/>
      <c r="Z7" s="44"/>
      <c r="AA7" s="43"/>
      <c r="AB7" s="43"/>
      <c r="AC7" s="43"/>
      <c r="AD7" s="44"/>
      <c r="AE7" s="43"/>
      <c r="AF7" s="43"/>
      <c r="AG7" s="43"/>
      <c r="AH7" s="45"/>
      <c r="AJ7" s="177" t="s">
        <v>768</v>
      </c>
      <c r="AK7" s="177"/>
      <c r="AL7" s="38">
        <f ca="1">RANDBETWEEN(1,2)</f>
        <v>1</v>
      </c>
      <c r="AM7" s="192" t="str">
        <f ca="1">IF(AL7=1,"正面","反面")</f>
        <v>正面</v>
      </c>
      <c r="AN7" s="193"/>
      <c r="AO7" s="193"/>
      <c r="AP7" s="90"/>
      <c r="AQ7" s="29"/>
      <c r="AR7" s="188" t="s">
        <v>55</v>
      </c>
      <c r="AS7" s="189"/>
      <c r="AT7" s="41">
        <f ca="1">RANDBETWEEN(1,4)</f>
        <v>3</v>
      </c>
    </row>
    <row r="8" spans="1:46" ht="22.5" customHeight="1" x14ac:dyDescent="0.35">
      <c r="A8" s="34">
        <v>4</v>
      </c>
      <c r="B8" s="214"/>
      <c r="C8" s="215"/>
      <c r="D8" s="212" t="s">
        <v>585</v>
      </c>
      <c r="E8" s="213"/>
      <c r="F8" s="91"/>
      <c r="G8" s="92"/>
      <c r="H8" s="237" t="s">
        <v>588</v>
      </c>
      <c r="I8" s="238"/>
      <c r="J8" s="239"/>
      <c r="K8" s="240"/>
      <c r="L8" s="35">
        <v>4</v>
      </c>
      <c r="M8" s="206"/>
      <c r="N8" s="206"/>
      <c r="O8" s="206"/>
      <c r="P8" s="206"/>
      <c r="V8" s="32"/>
      <c r="Z8" s="32"/>
      <c r="AD8" s="32"/>
      <c r="AJ8" s="197" t="s">
        <v>769</v>
      </c>
      <c r="AK8" s="197"/>
      <c r="AL8" s="41">
        <f ca="1">RANDBETWEEN(1,32)</f>
        <v>13</v>
      </c>
      <c r="AM8" s="194" t="str">
        <f ca="1">VLOOKUP(AL8,'（骰子用表）'!$A$1:$B$32,2,FALSE)</f>
        <v>B7</v>
      </c>
      <c r="AN8" s="195"/>
      <c r="AO8" s="195"/>
      <c r="AP8" s="196"/>
      <c r="AQ8" s="29"/>
      <c r="AR8" s="190" t="s">
        <v>56</v>
      </c>
      <c r="AS8" s="191"/>
      <c r="AT8" s="38">
        <f ca="1">RANDBETWEEN(1,3)</f>
        <v>1</v>
      </c>
    </row>
    <row r="9" spans="1:46" ht="22.5" customHeight="1" thickBot="1" x14ac:dyDescent="0.4">
      <c r="A9" s="34"/>
      <c r="B9" s="212" t="s">
        <v>584</v>
      </c>
      <c r="C9" s="213"/>
      <c r="D9" s="214"/>
      <c r="E9" s="215"/>
      <c r="F9" s="192"/>
      <c r="G9" s="90"/>
      <c r="H9" s="239"/>
      <c r="I9" s="240"/>
      <c r="J9" s="212" t="s">
        <v>585</v>
      </c>
      <c r="K9" s="213"/>
      <c r="L9" s="35"/>
      <c r="M9" s="206"/>
      <c r="N9" s="206"/>
      <c r="O9" s="206"/>
      <c r="P9" s="206"/>
      <c r="V9" s="32"/>
      <c r="Z9" s="32"/>
      <c r="AD9" s="32"/>
      <c r="AJ9" s="197" t="s">
        <v>770</v>
      </c>
      <c r="AK9" s="197"/>
      <c r="AL9" s="41">
        <f ca="1">RANDBETWEEN(1,5)</f>
        <v>1</v>
      </c>
      <c r="AM9" s="194" t="str">
        <f ca="1">VLOOKUP(AL9,'（骰子用表）'!$S$1:$T$5,2,FALSE)</f>
        <v>麻薯</v>
      </c>
      <c r="AN9" s="195"/>
      <c r="AO9" s="195"/>
      <c r="AP9" s="196"/>
      <c r="AR9" s="188" t="s">
        <v>57</v>
      </c>
      <c r="AS9" s="189"/>
      <c r="AT9" s="41">
        <f ca="1">RANDBETWEEN(1,2)</f>
        <v>1</v>
      </c>
    </row>
    <row r="10" spans="1:46" ht="22.5" customHeight="1" x14ac:dyDescent="0.35">
      <c r="A10" s="34">
        <v>3</v>
      </c>
      <c r="B10" s="214"/>
      <c r="C10" s="215"/>
      <c r="D10" s="212" t="s">
        <v>584</v>
      </c>
      <c r="E10" s="213"/>
      <c r="F10" s="91"/>
      <c r="G10" s="92"/>
      <c r="H10" s="212" t="s">
        <v>586</v>
      </c>
      <c r="I10" s="213"/>
      <c r="J10" s="214"/>
      <c r="K10" s="215"/>
      <c r="L10" s="35">
        <v>3</v>
      </c>
      <c r="M10" s="206"/>
      <c r="N10" s="206"/>
      <c r="O10" s="206"/>
      <c r="P10" s="206"/>
      <c r="R10" s="30"/>
      <c r="S10" s="36"/>
      <c r="T10" s="36"/>
      <c r="U10" s="36"/>
      <c r="V10" s="37"/>
      <c r="W10" s="36"/>
      <c r="X10" s="36"/>
      <c r="Y10" s="36"/>
      <c r="Z10" s="37"/>
      <c r="AA10" s="36"/>
      <c r="AB10" s="36"/>
      <c r="AC10" s="36"/>
      <c r="AD10" s="37"/>
      <c r="AE10" s="36"/>
      <c r="AF10" s="36"/>
      <c r="AG10" s="36"/>
      <c r="AH10" s="31"/>
      <c r="AJ10" s="197" t="s">
        <v>771</v>
      </c>
      <c r="AK10" s="197"/>
      <c r="AL10" s="41">
        <f ca="1">RANDBETWEEN(1,7)</f>
        <v>7</v>
      </c>
      <c r="AM10" s="194" t="str">
        <f ca="1">VLOOKUP(AL10,'（骰子用表）'!$Y$1:$Z$7,2,FALSE)</f>
        <v>↖</v>
      </c>
      <c r="AN10" s="195"/>
      <c r="AO10" s="195"/>
      <c r="AP10" s="196"/>
      <c r="AQ10" s="29"/>
    </row>
    <row r="11" spans="1:46" ht="22.5" customHeight="1" x14ac:dyDescent="0.35">
      <c r="A11" s="34"/>
      <c r="B11" s="237" t="s">
        <v>592</v>
      </c>
      <c r="C11" s="238"/>
      <c r="D11" s="214"/>
      <c r="E11" s="215"/>
      <c r="F11" s="192"/>
      <c r="G11" s="90"/>
      <c r="H11" s="214"/>
      <c r="I11" s="215"/>
      <c r="J11" s="212" t="s">
        <v>584</v>
      </c>
      <c r="K11" s="213"/>
      <c r="L11" s="35"/>
      <c r="M11" s="206"/>
      <c r="N11" s="206"/>
      <c r="O11" s="206"/>
      <c r="P11" s="206"/>
      <c r="R11" s="34"/>
      <c r="S11" s="134"/>
      <c r="T11" s="134"/>
      <c r="U11" s="134"/>
      <c r="V11" s="32"/>
      <c r="W11" s="134"/>
      <c r="X11" s="134"/>
      <c r="Y11" s="134"/>
      <c r="Z11" s="32"/>
      <c r="AA11" s="134"/>
      <c r="AB11" s="134"/>
      <c r="AC11" s="134"/>
      <c r="AD11" s="32"/>
      <c r="AE11" s="134"/>
      <c r="AF11" s="134"/>
      <c r="AG11" s="134"/>
      <c r="AH11" s="35"/>
      <c r="AJ11" s="197" t="s">
        <v>771</v>
      </c>
      <c r="AK11" s="197"/>
      <c r="AL11" s="41">
        <f ca="1">RANDBETWEEN(1,7)</f>
        <v>2</v>
      </c>
      <c r="AM11" s="194" t="str">
        <f ca="1">VLOOKUP(AL11,'（骰子用表）'!$Y$1:$Z$7,2,FALSE)</f>
        <v>↑</v>
      </c>
      <c r="AN11" s="195"/>
      <c r="AO11" s="195"/>
      <c r="AP11" s="196"/>
    </row>
    <row r="12" spans="1:46" ht="22.5" customHeight="1" x14ac:dyDescent="0.35">
      <c r="A12" s="34">
        <v>2</v>
      </c>
      <c r="B12" s="239"/>
      <c r="C12" s="240"/>
      <c r="D12" s="237" t="s">
        <v>589</v>
      </c>
      <c r="E12" s="238"/>
      <c r="F12" s="91"/>
      <c r="G12" s="92"/>
      <c r="H12" s="237" t="s">
        <v>591</v>
      </c>
      <c r="I12" s="238"/>
      <c r="J12" s="214"/>
      <c r="K12" s="215"/>
      <c r="L12" s="35">
        <v>2</v>
      </c>
      <c r="M12" s="206"/>
      <c r="N12" s="206"/>
      <c r="O12" s="206"/>
      <c r="P12" s="206"/>
      <c r="R12" s="34"/>
      <c r="S12" s="39" t="e">
        <f>VLOOKUP(S11,角色卡!$C:$H,2,FALSE)</f>
        <v>#N/A</v>
      </c>
      <c r="T12" s="38" t="e">
        <f>IF(S11="射命丸 文",4,IF(VLOOKUP(S11,角色卡!$C:$H,6,FALSE)="&lt;疾行&gt;",3,IF(VLOOKUP(S11,角色卡!$C:$H,6,FALSE)="&lt;徐行&gt;",1,2)))</f>
        <v>#N/A</v>
      </c>
      <c r="U12" s="40" t="e">
        <f>VLOOKUP(S11,角色卡!$C:$H,3,FALSE)</f>
        <v>#N/A</v>
      </c>
      <c r="V12" s="32"/>
      <c r="W12" s="39" t="e">
        <f>VLOOKUP(W11,角色卡!$C:$H,2,FALSE)</f>
        <v>#N/A</v>
      </c>
      <c r="X12" s="38" t="e">
        <f>IF(W11="射命丸 文",4,IF(VLOOKUP(W11,角色卡!$C:$H,6,FALSE)="&lt;疾行&gt;",3,IF(VLOOKUP(W11,角色卡!$C:$H,6,FALSE)="&lt;徐行&gt;",1,2)))</f>
        <v>#N/A</v>
      </c>
      <c r="Y12" s="40" t="e">
        <f>VLOOKUP(W11,角色卡!$C:$H,3,FALSE)</f>
        <v>#N/A</v>
      </c>
      <c r="Z12" s="32"/>
      <c r="AA12" s="39" t="e">
        <f>VLOOKUP(AA11,角色卡!$C:$H,2,FALSE)</f>
        <v>#N/A</v>
      </c>
      <c r="AB12" s="38" t="e">
        <f>IF(AA11="射命丸 文",4,IF(VLOOKUP(AA11,角色卡!$C:$H,6,FALSE)="&lt;疾行&gt;",3,IF(VLOOKUP(AA11,角色卡!$C:$H,6,FALSE)="&lt;徐行&gt;",1,2)))</f>
        <v>#N/A</v>
      </c>
      <c r="AC12" s="40" t="e">
        <f>VLOOKUP(AA11,角色卡!$C:$H,3,FALSE)</f>
        <v>#N/A</v>
      </c>
      <c r="AD12" s="32"/>
      <c r="AE12" s="39" t="e">
        <f>VLOOKUP(AE11,角色卡!$C:$H,2,FALSE)</f>
        <v>#N/A</v>
      </c>
      <c r="AF12" s="38" t="e">
        <f>IF(AE11="射命丸 文",4,IF(VLOOKUP(AE11,角色卡!$C:$H,6,FALSE)="&lt;疾行&gt;",3,IF(VLOOKUP(AE11,角色卡!$C:$H,6,FALSE)="&lt;徐行&gt;",1,2)))</f>
        <v>#N/A</v>
      </c>
      <c r="AG12" s="40" t="e">
        <f>VLOOKUP(AE11,角色卡!$C:$H,3,FALSE)</f>
        <v>#N/A</v>
      </c>
      <c r="AH12" s="35"/>
      <c r="AJ12" s="197" t="s">
        <v>771</v>
      </c>
      <c r="AK12" s="197"/>
      <c r="AL12" s="41">
        <f ca="1">RANDBETWEEN(1,7)</f>
        <v>4</v>
      </c>
      <c r="AM12" s="194" t="str">
        <f ca="1">VLOOKUP(AL12,'（骰子用表）'!$Y$1:$Z$7,2,FALSE)</f>
        <v>↘</v>
      </c>
      <c r="AN12" s="195"/>
      <c r="AO12" s="195"/>
      <c r="AP12" s="196"/>
    </row>
    <row r="13" spans="1:46" ht="22.5" customHeight="1" x14ac:dyDescent="0.35">
      <c r="A13" s="34"/>
      <c r="B13" s="245"/>
      <c r="C13" s="246"/>
      <c r="D13" s="239"/>
      <c r="E13" s="240"/>
      <c r="F13" s="245"/>
      <c r="G13" s="246"/>
      <c r="H13" s="239"/>
      <c r="I13" s="240"/>
      <c r="J13" s="245"/>
      <c r="K13" s="246"/>
      <c r="L13" s="35"/>
      <c r="M13" s="206"/>
      <c r="N13" s="206"/>
      <c r="O13" s="206"/>
      <c r="P13" s="206"/>
      <c r="R13" s="34"/>
      <c r="S13" s="134"/>
      <c r="T13" s="134"/>
      <c r="U13" s="134"/>
      <c r="V13" s="32"/>
      <c r="W13" s="134"/>
      <c r="X13" s="134"/>
      <c r="Y13" s="134"/>
      <c r="Z13" s="32"/>
      <c r="AA13" s="134"/>
      <c r="AB13" s="134"/>
      <c r="AC13" s="134"/>
      <c r="AD13" s="32"/>
      <c r="AE13" s="134"/>
      <c r="AF13" s="134"/>
      <c r="AG13" s="134"/>
      <c r="AH13" s="35"/>
      <c r="AJ13" s="177" t="s">
        <v>786</v>
      </c>
      <c r="AK13" s="177"/>
      <c r="AL13" s="38">
        <f ca="1">RANDBETWEEN(1,6)</f>
        <v>5</v>
      </c>
      <c r="AM13" s="192" t="str">
        <f ca="1">VLOOKUP(AL13,'（骰子用表）'!$AE$1:$AF$6,2,FALSE)</f>
        <v>羞-疾行万能</v>
      </c>
      <c r="AN13" s="193"/>
      <c r="AO13" s="193"/>
      <c r="AP13" s="90"/>
    </row>
    <row r="14" spans="1:46" ht="22.5" customHeight="1" x14ac:dyDescent="0.35">
      <c r="A14" s="34">
        <v>1</v>
      </c>
      <c r="B14" s="247"/>
      <c r="C14" s="248"/>
      <c r="D14" s="245"/>
      <c r="E14" s="246"/>
      <c r="F14" s="247"/>
      <c r="G14" s="248"/>
      <c r="H14" s="245"/>
      <c r="I14" s="246"/>
      <c r="J14" s="247"/>
      <c r="K14" s="248"/>
      <c r="L14" s="35">
        <v>1</v>
      </c>
      <c r="M14" s="206"/>
      <c r="N14" s="206"/>
      <c r="O14" s="206"/>
      <c r="P14" s="206"/>
      <c r="R14" s="34"/>
      <c r="S14" s="39" t="e">
        <f>VLOOKUP(S13,角色卡!$C:$H,2,FALSE)</f>
        <v>#N/A</v>
      </c>
      <c r="T14" s="38" t="e">
        <f>IF(S13="射命丸 文",4,IF(VLOOKUP(S13,角色卡!$C:$H,6,FALSE)="&lt;疾行&gt;",3,IF(VLOOKUP(S13,角色卡!$C:$H,6,FALSE)="&lt;徐行&gt;",1,2)))</f>
        <v>#N/A</v>
      </c>
      <c r="U14" s="40" t="e">
        <f>VLOOKUP(S13,角色卡!$C:$H,3,FALSE)</f>
        <v>#N/A</v>
      </c>
      <c r="V14" s="32"/>
      <c r="W14" s="39" t="e">
        <f>VLOOKUP(W13,角色卡!$C:$H,2,FALSE)</f>
        <v>#N/A</v>
      </c>
      <c r="X14" s="38" t="e">
        <f>IF(W13="射命丸 文",4,IF(VLOOKUP(W13,角色卡!$C:$H,6,FALSE)="&lt;疾行&gt;",3,IF(VLOOKUP(W13,角色卡!$C:$H,6,FALSE)="&lt;徐行&gt;",1,2)))</f>
        <v>#N/A</v>
      </c>
      <c r="Y14" s="40" t="e">
        <f>VLOOKUP(W13,角色卡!$C:$H,3,FALSE)</f>
        <v>#N/A</v>
      </c>
      <c r="Z14" s="32"/>
      <c r="AA14" s="39" t="e">
        <f>VLOOKUP(AA13,角色卡!$C:$H,2,FALSE)</f>
        <v>#N/A</v>
      </c>
      <c r="AB14" s="38" t="e">
        <f>IF(AA13="射命丸 文",4,IF(VLOOKUP(AA13,角色卡!$C:$H,6,FALSE)="&lt;疾行&gt;",3,IF(VLOOKUP(AA13,角色卡!$C:$H,6,FALSE)="&lt;徐行&gt;",1,2)))</f>
        <v>#N/A</v>
      </c>
      <c r="AC14" s="40" t="e">
        <f>VLOOKUP(AA13,角色卡!$C:$H,3,FALSE)</f>
        <v>#N/A</v>
      </c>
      <c r="AD14" s="32"/>
      <c r="AE14" s="39" t="e">
        <f>VLOOKUP(AE13,角色卡!$C:$H,2,FALSE)</f>
        <v>#N/A</v>
      </c>
      <c r="AF14" s="38" t="e">
        <f>IF(AE13="射命丸 文",4,IF(VLOOKUP(AE13,角色卡!$C:$H,6,FALSE)="&lt;疾行&gt;",3,IF(VLOOKUP(AE13,角色卡!$C:$H,6,FALSE)="&lt;徐行&gt;",1,2)))</f>
        <v>#N/A</v>
      </c>
      <c r="AG14" s="40" t="e">
        <f>VLOOKUP(AE13,角色卡!$C:$H,3,FALSE)</f>
        <v>#N/A</v>
      </c>
      <c r="AH14" s="35"/>
      <c r="AJ14" s="198" t="s">
        <v>787</v>
      </c>
      <c r="AK14" s="177"/>
      <c r="AL14" s="38">
        <f ca="1">RANDBETWEEN(1,3)</f>
        <v>1</v>
      </c>
      <c r="AM14" s="192" t="str">
        <f ca="1">VLOOKUP(AL14,'（骰子用表）'!$V$1:$W$3,2,FALSE)</f>
        <v>虚弱</v>
      </c>
      <c r="AN14" s="193"/>
      <c r="AO14" s="193"/>
      <c r="AP14" s="90"/>
    </row>
    <row r="15" spans="1:46" ht="22.5" customHeight="1" thickBot="1" x14ac:dyDescent="0.4">
      <c r="A15" s="34"/>
      <c r="D15" s="247"/>
      <c r="E15" s="248"/>
      <c r="H15" s="247"/>
      <c r="I15" s="248"/>
      <c r="L15" s="35"/>
      <c r="M15" s="206"/>
      <c r="N15" s="206"/>
      <c r="O15" s="206"/>
      <c r="P15" s="206"/>
      <c r="R15" s="42"/>
      <c r="S15" s="43"/>
      <c r="T15" s="43"/>
      <c r="U15" s="43"/>
      <c r="V15" s="44"/>
      <c r="W15" s="43"/>
      <c r="X15" s="43"/>
      <c r="Y15" s="43"/>
      <c r="Z15" s="44"/>
      <c r="AA15" s="43"/>
      <c r="AB15" s="43"/>
      <c r="AC15" s="43"/>
      <c r="AD15" s="44"/>
      <c r="AE15" s="43"/>
      <c r="AF15" s="43"/>
      <c r="AG15" s="43"/>
      <c r="AH15" s="45"/>
      <c r="AJ15" s="177" t="s">
        <v>788</v>
      </c>
      <c r="AK15" s="177"/>
      <c r="AL15" s="38">
        <f ca="1">RANDBETWEEN(1,3)+RANDBETWEEN(1,3)-1</f>
        <v>3</v>
      </c>
      <c r="AM15" s="192" t="s">
        <v>757</v>
      </c>
      <c r="AN15" s="193"/>
      <c r="AO15" s="193"/>
      <c r="AP15" s="90"/>
    </row>
    <row r="16" spans="1:46" ht="22.5" customHeight="1" thickBot="1" x14ac:dyDescent="0.45">
      <c r="A16" s="42"/>
      <c r="B16" s="139" t="s">
        <v>37</v>
      </c>
      <c r="C16" s="139"/>
      <c r="D16" s="139" t="s">
        <v>38</v>
      </c>
      <c r="E16" s="139"/>
      <c r="F16" s="139" t="s">
        <v>39</v>
      </c>
      <c r="G16" s="139"/>
      <c r="H16" s="139" t="s">
        <v>40</v>
      </c>
      <c r="I16" s="139"/>
      <c r="J16" s="139" t="s">
        <v>41</v>
      </c>
      <c r="K16" s="139"/>
      <c r="L16" s="45"/>
      <c r="M16" s="206"/>
      <c r="N16" s="206"/>
      <c r="O16" s="206"/>
      <c r="P16" s="206"/>
      <c r="AJ16" s="177" t="s">
        <v>772</v>
      </c>
      <c r="AK16" s="177"/>
      <c r="AL16" s="38">
        <f ca="1">RANDBETWEEN(1,7)</f>
        <v>7</v>
      </c>
      <c r="AM16" s="192" t="s">
        <v>758</v>
      </c>
      <c r="AN16" s="193"/>
      <c r="AO16" s="193"/>
      <c r="AP16" s="90"/>
    </row>
    <row r="17" spans="19:43" ht="22.5" customHeight="1" x14ac:dyDescent="0.35">
      <c r="S17" s="46"/>
      <c r="T17" s="136" t="s">
        <v>292</v>
      </c>
      <c r="U17" s="136"/>
      <c r="Y17" s="136" t="s">
        <v>293</v>
      </c>
      <c r="Z17" s="136"/>
      <c r="AC17" s="47"/>
      <c r="AD17" s="136" t="s">
        <v>294</v>
      </c>
      <c r="AE17" s="136"/>
      <c r="AJ17" s="197" t="s">
        <v>773</v>
      </c>
      <c r="AK17" s="197"/>
      <c r="AL17" s="41">
        <f ca="1">RANDBETWEEN(1,4)</f>
        <v>4</v>
      </c>
      <c r="AM17" s="194" t="str">
        <f ca="1">IF(AL17=1,"酒！","空")</f>
        <v>空</v>
      </c>
      <c r="AN17" s="195"/>
      <c r="AO17" s="195"/>
      <c r="AP17" s="196"/>
    </row>
    <row r="18" spans="19:43" ht="22.5" customHeight="1" x14ac:dyDescent="0.35">
      <c r="S18" s="48" t="s">
        <v>515</v>
      </c>
      <c r="T18" s="136" t="s">
        <v>709</v>
      </c>
      <c r="U18" s="136"/>
      <c r="X18" s="49" t="s">
        <v>520</v>
      </c>
      <c r="Y18" s="136" t="s">
        <v>288</v>
      </c>
      <c r="Z18" s="136"/>
      <c r="AC18" s="50" t="s">
        <v>522</v>
      </c>
      <c r="AD18" s="136" t="s">
        <v>290</v>
      </c>
      <c r="AE18" s="136"/>
      <c r="AJ18" s="197" t="s">
        <v>774</v>
      </c>
      <c r="AK18" s="197"/>
      <c r="AL18" s="41">
        <f ca="1">RANDBETWEEN(1,4)</f>
        <v>1</v>
      </c>
      <c r="AM18" s="194" t="str">
        <f ca="1">IF(AL18=1,"信仰！","空")</f>
        <v>信仰！</v>
      </c>
      <c r="AN18" s="195"/>
      <c r="AO18" s="195"/>
      <c r="AP18" s="196"/>
    </row>
    <row r="19" spans="19:43" ht="22.5" customHeight="1" x14ac:dyDescent="0.35">
      <c r="S19" s="51" t="s">
        <v>516</v>
      </c>
      <c r="T19" s="136" t="s">
        <v>284</v>
      </c>
      <c r="U19" s="136"/>
      <c r="X19" s="52" t="s">
        <v>521</v>
      </c>
      <c r="Y19" s="136" t="s">
        <v>289</v>
      </c>
      <c r="Z19" s="136"/>
      <c r="AC19" s="53" t="s">
        <v>523</v>
      </c>
      <c r="AD19" s="136" t="s">
        <v>291</v>
      </c>
      <c r="AE19" s="136"/>
      <c r="AJ19" s="197" t="s">
        <v>775</v>
      </c>
      <c r="AK19" s="197"/>
      <c r="AL19" s="41">
        <f ca="1">RANDBETWEEN(1,10)</f>
        <v>7</v>
      </c>
      <c r="AM19" s="194" t="str">
        <f ca="1">VLOOKUP(AL19,'（骰子用表）'!$S$1:$T$10,2,FALSE)</f>
        <v>空</v>
      </c>
      <c r="AN19" s="195"/>
      <c r="AO19" s="195"/>
      <c r="AP19" s="196"/>
    </row>
    <row r="20" spans="19:43" ht="22.5" customHeight="1" x14ac:dyDescent="0.35">
      <c r="S20" s="54" t="s">
        <v>517</v>
      </c>
      <c r="T20" s="136" t="s">
        <v>285</v>
      </c>
      <c r="U20" s="136"/>
      <c r="AJ20" s="197" t="s">
        <v>776</v>
      </c>
      <c r="AK20" s="197"/>
      <c r="AL20" s="41">
        <f ca="1">RANDBETWEEN(1,10)</f>
        <v>1</v>
      </c>
      <c r="AM20" s="197" t="str">
        <f ca="1">VLOOKUP(AL20,'（骰子用表）'!$AB$1:$AC$10,2,FALSE)</f>
        <v>麻痹菇-[脱力][缓慢]</v>
      </c>
      <c r="AN20" s="197"/>
      <c r="AO20" s="197"/>
      <c r="AP20" s="197"/>
      <c r="AQ20" s="29"/>
    </row>
    <row r="21" spans="19:43" ht="22.5" customHeight="1" x14ac:dyDescent="0.35">
      <c r="S21" s="55" t="s">
        <v>518</v>
      </c>
      <c r="T21" s="136" t="s">
        <v>286</v>
      </c>
      <c r="U21" s="136"/>
      <c r="AQ21" s="29"/>
    </row>
    <row r="22" spans="19:43" ht="22.5" customHeight="1" x14ac:dyDescent="0.35">
      <c r="S22" s="56" t="s">
        <v>519</v>
      </c>
      <c r="T22" s="136" t="s">
        <v>287</v>
      </c>
      <c r="U22" s="136"/>
      <c r="AQ22" s="29"/>
    </row>
  </sheetData>
  <sheetProtection sheet="1" objects="1" scenarios="1" formatCells="0"/>
  <protectedRanges>
    <protectedRange sqref="B3:C14 F3:G14 J3:K14 D2:E15 S3:U3 W3:Y3 AA3:AC3 AE3:AG3 AE5:AG5 AA5:AC5 W5:Y5 S5:U5 S11:U11 S13:U13 W13:Y13 W11:Y11 AA11:AC11 AE11:AG11 AE13:AG13 AA13:AC13 H2:I15 M1:P16" name="区域1"/>
  </protectedRanges>
  <mergeCells count="120">
    <mergeCell ref="AJ19:AK19"/>
    <mergeCell ref="AM19:AP19"/>
    <mergeCell ref="AJ20:AK20"/>
    <mergeCell ref="AM20:AP20"/>
    <mergeCell ref="AM15:AP15"/>
    <mergeCell ref="AJ16:AK16"/>
    <mergeCell ref="AM16:AP16"/>
    <mergeCell ref="AJ17:AK17"/>
    <mergeCell ref="AM17:AP17"/>
    <mergeCell ref="AM9:AP9"/>
    <mergeCell ref="AR9:AS9"/>
    <mergeCell ref="AR4:AS4"/>
    <mergeCell ref="AR5:AS5"/>
    <mergeCell ref="AR6:AS6"/>
    <mergeCell ref="AM4:AO4"/>
    <mergeCell ref="AM5:AO5"/>
    <mergeCell ref="AM6:AO6"/>
    <mergeCell ref="AJ18:AK18"/>
    <mergeCell ref="AM18:AP18"/>
    <mergeCell ref="AJ7:AK7"/>
    <mergeCell ref="AJ8:AK8"/>
    <mergeCell ref="AR1:AS1"/>
    <mergeCell ref="AJ2:AL2"/>
    <mergeCell ref="AN2:AP2"/>
    <mergeCell ref="AR2:AS2"/>
    <mergeCell ref="AR3:AS3"/>
    <mergeCell ref="AJ15:AK15"/>
    <mergeCell ref="AJ1:AL1"/>
    <mergeCell ref="AN1:AP1"/>
    <mergeCell ref="AM7:AP7"/>
    <mergeCell ref="AJ10:AK10"/>
    <mergeCell ref="AM10:AP10"/>
    <mergeCell ref="AJ11:AK11"/>
    <mergeCell ref="AM11:AP11"/>
    <mergeCell ref="AJ12:AK12"/>
    <mergeCell ref="AM12:AP12"/>
    <mergeCell ref="AJ13:AK13"/>
    <mergeCell ref="AM13:AP13"/>
    <mergeCell ref="AJ14:AK14"/>
    <mergeCell ref="AM14:AP14"/>
    <mergeCell ref="AM3:AO3"/>
    <mergeCell ref="AR7:AS7"/>
    <mergeCell ref="AM8:AP8"/>
    <mergeCell ref="AR8:AS8"/>
    <mergeCell ref="AJ9:AK9"/>
    <mergeCell ref="B1:C1"/>
    <mergeCell ref="J16:K16"/>
    <mergeCell ref="T20:U20"/>
    <mergeCell ref="T21:U21"/>
    <mergeCell ref="T22:U22"/>
    <mergeCell ref="J9:K10"/>
    <mergeCell ref="B7:C8"/>
    <mergeCell ref="B5:C6"/>
    <mergeCell ref="B3:C4"/>
    <mergeCell ref="J7:K8"/>
    <mergeCell ref="F5:G6"/>
    <mergeCell ref="J5:K6"/>
    <mergeCell ref="S5:U5"/>
    <mergeCell ref="B11:C12"/>
    <mergeCell ref="B16:C16"/>
    <mergeCell ref="D16:E16"/>
    <mergeCell ref="F16:G16"/>
    <mergeCell ref="H16:I16"/>
    <mergeCell ref="B13:C14"/>
    <mergeCell ref="F13:G14"/>
    <mergeCell ref="J13:K14"/>
    <mergeCell ref="S13:U13"/>
    <mergeCell ref="D14:E15"/>
    <mergeCell ref="H14:I15"/>
    <mergeCell ref="Y17:Z17"/>
    <mergeCell ref="AD17:AE17"/>
    <mergeCell ref="T18:U18"/>
    <mergeCell ref="Y18:Z18"/>
    <mergeCell ref="AD18:AE18"/>
    <mergeCell ref="T19:U19"/>
    <mergeCell ref="Y19:Z19"/>
    <mergeCell ref="AD19:AE19"/>
    <mergeCell ref="T17:U17"/>
    <mergeCell ref="B9:C10"/>
    <mergeCell ref="D8:E9"/>
    <mergeCell ref="H8:I9"/>
    <mergeCell ref="F9:G10"/>
    <mergeCell ref="D12:E13"/>
    <mergeCell ref="H12:I13"/>
    <mergeCell ref="D2:E3"/>
    <mergeCell ref="H2:I3"/>
    <mergeCell ref="F7:G8"/>
    <mergeCell ref="J1:K1"/>
    <mergeCell ref="H1:I1"/>
    <mergeCell ref="F1:G1"/>
    <mergeCell ref="D1:E1"/>
    <mergeCell ref="AE13:AG13"/>
    <mergeCell ref="AJ6:AK6"/>
    <mergeCell ref="D10:E11"/>
    <mergeCell ref="H10:I11"/>
    <mergeCell ref="W5:Y5"/>
    <mergeCell ref="AA5:AC5"/>
    <mergeCell ref="D4:E5"/>
    <mergeCell ref="H4:I5"/>
    <mergeCell ref="AJ4:AK4"/>
    <mergeCell ref="AE5:AG5"/>
    <mergeCell ref="AJ5:AK5"/>
    <mergeCell ref="M1:P16"/>
    <mergeCell ref="D6:E7"/>
    <mergeCell ref="H6:I7"/>
    <mergeCell ref="AA3:AC3"/>
    <mergeCell ref="AE3:AG3"/>
    <mergeCell ref="AJ3:AK3"/>
    <mergeCell ref="F3:G4"/>
    <mergeCell ref="J3:K4"/>
    <mergeCell ref="S3:U3"/>
    <mergeCell ref="W3:Y3"/>
    <mergeCell ref="AE11:AG11"/>
    <mergeCell ref="F11:G12"/>
    <mergeCell ref="J11:K12"/>
    <mergeCell ref="S11:U11"/>
    <mergeCell ref="W11:Y11"/>
    <mergeCell ref="AA13:AC13"/>
    <mergeCell ref="W13:Y13"/>
    <mergeCell ref="AA11:AC11"/>
  </mergeCells>
  <phoneticPr fontId="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3" id="{50C037F6-BDE9-47E4-91FC-5B8A3F8BD0C0}">
            <xm:f>IF(VLOOKUP(S3,角色卡!$C:$H,5,FALSE)="&lt;远程&gt;",TRUE)</xm:f>
            <x14:dxf>
              <fill>
                <patternFill>
                  <bgColor rgb="FF6699FF"/>
                </patternFill>
              </fill>
            </x14:dxf>
          </x14:cfRule>
          <x14:cfRule type="expression" priority="34" id="{51ED4851-7AA1-4905-B87E-AF4908B48DCD}">
            <xm:f>IF(VLOOKUP(S3,角色卡!$C:$H,5,FALSE)="&lt;超远&gt;",TRUE)</xm:f>
            <x14:dxf>
              <fill>
                <patternFill>
                  <bgColor rgb="FF66FFFF"/>
                </patternFill>
              </fill>
            </x14:dxf>
          </x14:cfRule>
          <x14:cfRule type="expression" priority="35" id="{0F0804DC-EC87-4236-B8BF-6EC05C5AF62C}">
            <xm:f>IF(VLOOKUP(S3,角色卡!$C:$H,5,FALSE)="&lt;万能&gt;",TRUE)</xm:f>
            <x14:dxf>
              <fill>
                <patternFill>
                  <bgColor rgb="FFCC99FF"/>
                </patternFill>
              </fill>
            </x14:dxf>
          </x14:cfRule>
          <x14:cfRule type="expression" priority="36" id="{F763639B-02B1-42D5-922D-CF6B3B0695B7}">
            <xm:f>IF(VLOOKUP(S3,角色卡!$C:$H,5,FALSE)="&lt;渗透&gt;",TRUE)</xm:f>
            <x14:dxf>
              <fill>
                <patternFill>
                  <bgColor theme="6" tint="0.39994506668294322"/>
                </patternFill>
              </fill>
            </x14:dxf>
          </x14:cfRule>
          <x14:cfRule type="expression" priority="37" id="{D17E6FF9-FB5F-4863-B729-18BD2BF34FBA}">
            <xm:f>IF(VLOOKUP(S3,角色卡!$C:$H,5,FALSE)="&lt;后勤&gt;",TRUE)</xm:f>
            <x14:dxf>
              <fill>
                <patternFill>
                  <bgColor rgb="FFFFFF99"/>
                </patternFill>
              </fill>
            </x14:dxf>
          </x14:cfRule>
          <xm:sqref>S4 W4 AA4 AE4 AE6 AA6 W6 S6 S12 S14 W12 W14 AA12 AA14 AE12 AE14</xm:sqref>
        </x14:conditionalFormatting>
        <x14:conditionalFormatting xmlns:xm="http://schemas.microsoft.com/office/excel/2006/main">
          <x14:cfRule type="expression" priority="31" id="{20736975-3CBA-4E65-9059-D7DF204634E0}">
            <xm:f>IF(VLOOKUP(S3,角色卡!$C:$H,6,FALSE)="&lt;徐行&gt;",TRUE)</xm:f>
            <x14:dxf>
              <fill>
                <patternFill>
                  <bgColor rgb="FFCCCC00"/>
                </patternFill>
              </fill>
            </x14:dxf>
          </x14:cfRule>
          <x14:cfRule type="expression" priority="32" id="{04ACC390-4D13-4291-91D3-BFF48BDFB200}">
            <xm:f>IF(VLOOKUP(S3,角色卡!$C:$H,6,FALSE)="&lt;疾行&gt;",TRUE)</xm:f>
            <x14:dxf>
              <fill>
                <patternFill>
                  <bgColor rgb="FF99FF66"/>
                </patternFill>
              </fill>
            </x14:dxf>
          </x14:cfRule>
          <xm:sqref>T4 X4 AB4 AF4 AF6 AB6 X6 T6 T12 T14 X14 X12 AB12 AB14 AF14 AF12</xm:sqref>
        </x14:conditionalFormatting>
        <x14:conditionalFormatting xmlns:xm="http://schemas.microsoft.com/office/excel/2006/main">
          <x14:cfRule type="expression" priority="29" id="{7DA1BC90-65E3-4F74-AE00-3A23053DD345}">
            <xm:f>IF(VLOOKUP(S3,角色卡!$C:$H,4,FALSE)="&lt;隐秘&gt;",TRUE)</xm:f>
            <x14:dxf>
              <fill>
                <patternFill>
                  <bgColor theme="6" tint="0.79998168889431442"/>
                </patternFill>
              </fill>
            </x14:dxf>
          </x14:cfRule>
          <x14:cfRule type="expression" priority="30" id="{ED1ECA3B-54D5-4952-9104-0DAF45EB27BC}">
            <xm:f>IF(VLOOKUP(S3,角色卡!$C:$H,4,FALSE)="&lt;嘲讽&gt;",TRUE)</xm:f>
            <x14:dxf>
              <fill>
                <patternFill>
                  <bgColor theme="7" tint="0.39994506668294322"/>
                </patternFill>
              </fill>
            </x14:dxf>
          </x14:cfRule>
          <xm:sqref>U4 Y4 AC4 AG4 AG6 AC6 Y6 U6 U12 U14 Y12 Y14 AC12 AC14 AG12 AG14</xm:sqref>
        </x14:conditionalFormatting>
        <x14:conditionalFormatting xmlns:xm="http://schemas.microsoft.com/office/excel/2006/main">
          <x14:cfRule type="expression" priority="25" id="{3B5ED109-7DB1-4A5D-8586-6E6C40FACA9C}">
            <xm:f>IF(INDEX(角色卡!$B:$B,MATCH(S1,角色卡!$C:$C,0))="主",TRUE)</xm:f>
            <x14:dxf>
              <fill>
                <gradientFill degree="45">
                  <stop position="0">
                    <color theme="0"/>
                  </stop>
                  <stop position="1">
                    <color rgb="FFFF5050"/>
                  </stop>
                </gradientFill>
              </fill>
            </x14:dxf>
          </x14:cfRule>
          <x14:cfRule type="expression" priority="26" id="{620DE594-30D7-43EC-847C-2275171A3201}">
            <xm:f>IF(INDEX(角色卡!$B:$B,MATCH(S1,角色卡!$C:$C,0))="虹",TRUE)</xm:f>
            <x14:dxf>
              <fill>
                <gradientFill degree="45">
                  <stop position="0">
                    <color rgb="FFCCFF66"/>
                  </stop>
                  <stop position="1">
                    <color rgb="FFFF5050"/>
                  </stop>
                </gradientFill>
              </fill>
            </x14:dxf>
          </x14:cfRule>
          <x14:cfRule type="expression" priority="27" id="{D8FF68F7-6E57-41C2-925A-EB6A5C82A549}">
            <xm:f>IF(INDEX(角色卡!$B:$B,MATCH(S1,角色卡!$C:$C,0))="紫",TRUE)</xm:f>
            <x14:dxf>
              <fill>
                <patternFill>
                  <bgColor rgb="FFFF99FF"/>
                </patternFill>
              </fill>
            </x14:dxf>
          </x14:cfRule>
          <x14:cfRule type="expression" priority="28" id="{38B6CD04-93DB-47CE-A7F3-C096384A554F}">
            <xm:f>IF(INDEX(角色卡!$B:$B,MATCH(S1,角色卡!$C:$C,0))="金",TRUE)</xm:f>
            <x14:dxf>
              <fill>
                <patternFill>
                  <bgColor theme="7" tint="0.39994506668294322"/>
                </patternFill>
              </fill>
            </x14:dxf>
          </x14:cfRule>
          <xm:sqref>S3:U3 AA13:AC13 AE13:AG13 AE11:AG11 AA11:AC11 W11:Y11 W13:Y13 S13:U13 S11:U11 S5:U5 W5:Y5 AA5:AC5 AE5:AG5 AE3:AG3 AA3:AC3 W3:Y3 AN1:AP2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2"/>
  <sheetViews>
    <sheetView workbookViewId="0">
      <selection activeCell="W3" sqref="W3:Y3"/>
    </sheetView>
  </sheetViews>
  <sheetFormatPr defaultColWidth="3.75" defaultRowHeight="22.5" customHeight="1" x14ac:dyDescent="0.35"/>
  <cols>
    <col min="1" max="19" width="3.75" style="29"/>
    <col min="20" max="20" width="3.75" style="32"/>
    <col min="21" max="39" width="3.75" style="29"/>
    <col min="40" max="40" width="3.75" style="61"/>
    <col min="41" max="41" width="3.75" style="29"/>
    <col min="42" max="42" width="3.75" style="29" customWidth="1"/>
    <col min="43" max="44" width="3.75" style="29"/>
    <col min="45" max="45" width="3.75" style="29" customWidth="1"/>
    <col min="46" max="46" width="3.75" style="29"/>
    <col min="47" max="47" width="3.75" style="33"/>
    <col min="48" max="16384" width="3.75" style="29"/>
  </cols>
  <sheetData>
    <row r="1" spans="1:50" ht="22.5" customHeight="1" thickBot="1" x14ac:dyDescent="0.45">
      <c r="A1" s="30"/>
      <c r="B1" s="87" t="s">
        <v>602</v>
      </c>
      <c r="C1" s="87"/>
      <c r="D1" s="88" t="s">
        <v>603</v>
      </c>
      <c r="E1" s="88"/>
      <c r="F1" s="87" t="s">
        <v>604</v>
      </c>
      <c r="G1" s="87"/>
      <c r="H1" s="88" t="s">
        <v>605</v>
      </c>
      <c r="I1" s="88"/>
      <c r="J1" s="87" t="s">
        <v>606</v>
      </c>
      <c r="K1" s="87"/>
      <c r="L1" s="88" t="s">
        <v>607</v>
      </c>
      <c r="M1" s="88"/>
      <c r="N1" s="87" t="s">
        <v>608</v>
      </c>
      <c r="O1" s="87"/>
      <c r="P1" s="31"/>
      <c r="Q1" s="206"/>
      <c r="R1" s="206"/>
      <c r="S1" s="206"/>
      <c r="T1" s="206"/>
      <c r="AN1" s="177" t="s">
        <v>724</v>
      </c>
      <c r="AO1" s="177"/>
      <c r="AP1" s="177"/>
      <c r="AQ1" s="38">
        <f ca="1">RANDBETWEEN(0,95)</f>
        <v>70</v>
      </c>
      <c r="AR1" s="134" t="str">
        <f ca="1">VLOOKUP(AQ1,角色卡!$A:$C,3,FALSE)</f>
        <v>若鹭姬</v>
      </c>
      <c r="AS1" s="134"/>
      <c r="AT1" s="134"/>
      <c r="AU1" s="29"/>
      <c r="AV1" s="188" t="s">
        <v>748</v>
      </c>
      <c r="AW1" s="189"/>
      <c r="AX1" s="41">
        <f ca="1">RANDBETWEEN(1,10)</f>
        <v>4</v>
      </c>
    </row>
    <row r="2" spans="1:50" ht="22.5" customHeight="1" x14ac:dyDescent="0.35">
      <c r="A2" s="34">
        <v>7</v>
      </c>
      <c r="B2" s="68"/>
      <c r="C2" s="68"/>
      <c r="D2" s="129"/>
      <c r="E2" s="116"/>
      <c r="F2" s="68"/>
      <c r="G2" s="68"/>
      <c r="H2" s="129"/>
      <c r="I2" s="116"/>
      <c r="J2" s="68"/>
      <c r="K2" s="68"/>
      <c r="L2" s="129"/>
      <c r="M2" s="116"/>
      <c r="N2" s="68"/>
      <c r="O2" s="68"/>
      <c r="P2" s="35">
        <v>7</v>
      </c>
      <c r="Q2" s="206"/>
      <c r="R2" s="206"/>
      <c r="S2" s="206"/>
      <c r="T2" s="206"/>
      <c r="V2" s="30"/>
      <c r="W2" s="36"/>
      <c r="X2" s="36"/>
      <c r="Y2" s="36"/>
      <c r="Z2" s="37"/>
      <c r="AA2" s="36"/>
      <c r="AB2" s="36"/>
      <c r="AC2" s="36"/>
      <c r="AD2" s="37"/>
      <c r="AE2" s="36"/>
      <c r="AF2" s="36"/>
      <c r="AG2" s="36"/>
      <c r="AH2" s="37"/>
      <c r="AI2" s="36"/>
      <c r="AJ2" s="36"/>
      <c r="AK2" s="36"/>
      <c r="AL2" s="31"/>
      <c r="AN2" s="177" t="s">
        <v>724</v>
      </c>
      <c r="AO2" s="177"/>
      <c r="AP2" s="177"/>
      <c r="AQ2" s="38">
        <f ca="1">RANDBETWEEN(0,95)</f>
        <v>25</v>
      </c>
      <c r="AR2" s="134" t="str">
        <f ca="1">VLOOKUP(AQ2,角色卡!$A:$C,3,FALSE)</f>
        <v>因幡 帝</v>
      </c>
      <c r="AS2" s="134"/>
      <c r="AT2" s="134"/>
      <c r="AU2" s="29"/>
      <c r="AV2" s="190" t="s">
        <v>749</v>
      </c>
      <c r="AW2" s="191"/>
      <c r="AX2" s="38">
        <f ca="1">RANDBETWEEN(1,9)</f>
        <v>5</v>
      </c>
    </row>
    <row r="3" spans="1:50" ht="22.5" customHeight="1" x14ac:dyDescent="0.35">
      <c r="A3" s="34"/>
      <c r="B3" s="71"/>
      <c r="C3" s="72"/>
      <c r="D3" s="117"/>
      <c r="E3" s="118"/>
      <c r="F3" s="129"/>
      <c r="G3" s="116"/>
      <c r="H3" s="117"/>
      <c r="I3" s="118"/>
      <c r="J3" s="129"/>
      <c r="K3" s="116"/>
      <c r="L3" s="117"/>
      <c r="M3" s="118"/>
      <c r="N3" s="71"/>
      <c r="O3" s="72"/>
      <c r="P3" s="35"/>
      <c r="Q3" s="206"/>
      <c r="R3" s="206"/>
      <c r="S3" s="206"/>
      <c r="T3" s="206"/>
      <c r="V3" s="34"/>
      <c r="W3" s="134" t="s">
        <v>710</v>
      </c>
      <c r="X3" s="134"/>
      <c r="Y3" s="134"/>
      <c r="Z3" s="32"/>
      <c r="AA3" s="134" t="s">
        <v>711</v>
      </c>
      <c r="AB3" s="134"/>
      <c r="AC3" s="134"/>
      <c r="AD3" s="32"/>
      <c r="AE3" s="134" t="s">
        <v>600</v>
      </c>
      <c r="AF3" s="134"/>
      <c r="AG3" s="134"/>
      <c r="AH3" s="32"/>
      <c r="AI3" s="134" t="s">
        <v>601</v>
      </c>
      <c r="AJ3" s="134"/>
      <c r="AK3" s="134"/>
      <c r="AL3" s="35"/>
      <c r="AN3" s="177" t="s">
        <v>793</v>
      </c>
      <c r="AO3" s="177"/>
      <c r="AP3" s="38"/>
      <c r="AQ3" s="190" t="s">
        <v>805</v>
      </c>
      <c r="AR3" s="236"/>
      <c r="AS3" s="236"/>
      <c r="AT3" s="67">
        <f ca="1">IF(AQ3="木桶",RANDBETWEEN(1,3),IF(AQ3="水晶",RANDBETWEEN(1,3)+1,IF(AQ3="箱子",RANDBETWEEN(1,5),IF(AQ3="木桩",RANDBETWEEN(3,5),IF(AQ3="蘑菇",RANDBETWEEN(1,2),IF(AQ3="TNT",3,"-"))))))</f>
        <v>1</v>
      </c>
      <c r="AU3" s="29"/>
      <c r="AV3" s="188" t="s">
        <v>51</v>
      </c>
      <c r="AW3" s="189"/>
      <c r="AX3" s="41">
        <f ca="1">RANDBETWEEN(1,8)</f>
        <v>4</v>
      </c>
    </row>
    <row r="4" spans="1:50" ht="22.5" customHeight="1" x14ac:dyDescent="0.35">
      <c r="A4" s="34">
        <v>6</v>
      </c>
      <c r="B4" s="73"/>
      <c r="C4" s="74"/>
      <c r="D4" s="89" t="s">
        <v>873</v>
      </c>
      <c r="E4" s="90"/>
      <c r="F4" s="117"/>
      <c r="G4" s="118"/>
      <c r="H4" s="249" t="s">
        <v>875</v>
      </c>
      <c r="I4" s="250"/>
      <c r="J4" s="117"/>
      <c r="K4" s="118"/>
      <c r="L4" s="89" t="s">
        <v>872</v>
      </c>
      <c r="M4" s="90"/>
      <c r="N4" s="73"/>
      <c r="O4" s="74"/>
      <c r="P4" s="35">
        <v>6</v>
      </c>
      <c r="Q4" s="206"/>
      <c r="R4" s="206"/>
      <c r="S4" s="206"/>
      <c r="T4" s="206"/>
      <c r="V4" s="34"/>
      <c r="W4" s="39">
        <f>VLOOKUP(W3,角色卡!$C:$H,2,FALSE)</f>
        <v>3</v>
      </c>
      <c r="X4" s="38">
        <f>IF(W3="射命丸 文",4,IF(VLOOKUP(W3,角色卡!$C:$H,6,FALSE)="&lt;疾行&gt;",3,IF(VLOOKUP(W3,角色卡!$C:$H,6,FALSE)="&lt;徐行&gt;",1,2)))</f>
        <v>2</v>
      </c>
      <c r="Y4" s="40">
        <f>VLOOKUP(W3,角色卡!$C:$H,3,FALSE)</f>
        <v>18</v>
      </c>
      <c r="Z4" s="32"/>
      <c r="AA4" s="39">
        <f>VLOOKUP(AA3,角色卡!$C:$H,2,FALSE)</f>
        <v>3</v>
      </c>
      <c r="AB4" s="38">
        <f>IF(AA3="射命丸 文",4,IF(VLOOKUP(AA3,角色卡!$C:$H,6,FALSE)="&lt;疾行&gt;",3,IF(VLOOKUP(AA3,角色卡!$C:$H,6,FALSE)="&lt;徐行&gt;",1,2)))</f>
        <v>2</v>
      </c>
      <c r="AC4" s="40">
        <f>VLOOKUP(AA3,角色卡!$C:$H,3,FALSE)</f>
        <v>15</v>
      </c>
      <c r="AD4" s="32"/>
      <c r="AE4" s="39">
        <f>VLOOKUP(AE3,角色卡!$C:$H,2,FALSE)</f>
        <v>3</v>
      </c>
      <c r="AF4" s="38">
        <f>IF(AE3="射命丸 文",4,IF(VLOOKUP(AE3,角色卡!$C:$H,6,FALSE)="&lt;疾行&gt;",3,IF(VLOOKUP(AE3,角色卡!$C:$H,6,FALSE)="&lt;徐行&gt;",1,2)))</f>
        <v>3</v>
      </c>
      <c r="AG4" s="40">
        <f>VLOOKUP(AE3,角色卡!$C:$H,3,FALSE)</f>
        <v>20</v>
      </c>
      <c r="AH4" s="32"/>
      <c r="AI4" s="39">
        <f>VLOOKUP(AI3,角色卡!$C:$H,2,FALSE)</f>
        <v>3</v>
      </c>
      <c r="AJ4" s="38">
        <f>IF(AI3="射命丸 文",4,IF(VLOOKUP(AI3,角色卡!$C:$H,6,FALSE)="&lt;疾行&gt;",3,IF(VLOOKUP(AI3,角色卡!$C:$H,6,FALSE)="&lt;徐行&gt;",1,2)))</f>
        <v>2</v>
      </c>
      <c r="AK4" s="40">
        <f>VLOOKUP(AI3,角色卡!$C:$H,3,FALSE)</f>
        <v>19</v>
      </c>
      <c r="AL4" s="35"/>
      <c r="AN4" s="177" t="s">
        <v>793</v>
      </c>
      <c r="AO4" s="177"/>
      <c r="AP4" s="38"/>
      <c r="AQ4" s="190" t="s">
        <v>805</v>
      </c>
      <c r="AR4" s="236"/>
      <c r="AS4" s="236"/>
      <c r="AT4" s="67">
        <f ca="1">IF(AQ4="木桶",RANDBETWEEN(1,3),IF(AQ4="水晶",RANDBETWEEN(1,3)+1,IF(AQ4="箱子",RANDBETWEEN(1,5),IF(AQ4="木桩",RANDBETWEEN(3,5),IF(AQ4="蘑菇",RANDBETWEEN(1,2),IF(AQ4="TNT",3,"-"))))))</f>
        <v>1</v>
      </c>
      <c r="AU4" s="29"/>
      <c r="AV4" s="190" t="s">
        <v>52</v>
      </c>
      <c r="AW4" s="191"/>
      <c r="AX4" s="38">
        <f ca="1">RANDBETWEEN(1,7)</f>
        <v>3</v>
      </c>
    </row>
    <row r="5" spans="1:50" ht="22.5" customHeight="1" x14ac:dyDescent="0.35">
      <c r="A5" s="34"/>
      <c r="B5" s="71"/>
      <c r="C5" s="72"/>
      <c r="D5" s="91"/>
      <c r="E5" s="92"/>
      <c r="F5" s="249" t="s">
        <v>875</v>
      </c>
      <c r="G5" s="250"/>
      <c r="H5" s="251"/>
      <c r="I5" s="252"/>
      <c r="J5" s="249" t="s">
        <v>875</v>
      </c>
      <c r="K5" s="250"/>
      <c r="L5" s="91"/>
      <c r="M5" s="92"/>
      <c r="N5" s="71"/>
      <c r="O5" s="72"/>
      <c r="P5" s="35"/>
      <c r="Q5" s="206"/>
      <c r="R5" s="206"/>
      <c r="S5" s="206"/>
      <c r="T5" s="206"/>
      <c r="V5" s="34"/>
      <c r="W5" s="134" t="s">
        <v>712</v>
      </c>
      <c r="X5" s="134"/>
      <c r="Y5" s="134"/>
      <c r="Z5" s="32"/>
      <c r="AA5" s="134" t="s">
        <v>713</v>
      </c>
      <c r="AB5" s="134"/>
      <c r="AC5" s="134"/>
      <c r="AD5" s="32"/>
      <c r="AE5" s="134" t="s">
        <v>183</v>
      </c>
      <c r="AF5" s="134"/>
      <c r="AG5" s="134"/>
      <c r="AH5" s="32"/>
      <c r="AI5" s="134" t="s">
        <v>174</v>
      </c>
      <c r="AJ5" s="134"/>
      <c r="AK5" s="134"/>
      <c r="AL5" s="35"/>
      <c r="AN5" s="177" t="s">
        <v>793</v>
      </c>
      <c r="AO5" s="177"/>
      <c r="AP5" s="38"/>
      <c r="AQ5" s="190" t="s">
        <v>805</v>
      </c>
      <c r="AR5" s="236"/>
      <c r="AS5" s="236"/>
      <c r="AT5" s="67">
        <f ca="1">IF(AQ5="木桶",RANDBETWEEN(1,3),IF(AQ5="水晶",RANDBETWEEN(1,3)+1,IF(AQ5="箱子",RANDBETWEEN(1,5),IF(AQ5="木桩",RANDBETWEEN(3,5),IF(AQ5="蘑菇",RANDBETWEEN(1,2),IF(AQ5="TNT",3,"-"))))))</f>
        <v>1</v>
      </c>
      <c r="AU5" s="29"/>
      <c r="AV5" s="188" t="s">
        <v>53</v>
      </c>
      <c r="AW5" s="189"/>
      <c r="AX5" s="41">
        <f ca="1">RANDBETWEEN(1,6)</f>
        <v>5</v>
      </c>
    </row>
    <row r="6" spans="1:50" ht="22.5" customHeight="1" x14ac:dyDescent="0.35">
      <c r="A6" s="34">
        <v>5</v>
      </c>
      <c r="B6" s="73"/>
      <c r="C6" s="74"/>
      <c r="D6" s="249" t="s">
        <v>876</v>
      </c>
      <c r="E6" s="250"/>
      <c r="F6" s="251"/>
      <c r="G6" s="252"/>
      <c r="H6" s="249" t="s">
        <v>874</v>
      </c>
      <c r="I6" s="250"/>
      <c r="J6" s="251"/>
      <c r="K6" s="252"/>
      <c r="L6" s="249" t="s">
        <v>876</v>
      </c>
      <c r="M6" s="250"/>
      <c r="N6" s="73"/>
      <c r="O6" s="74"/>
      <c r="P6" s="35">
        <v>5</v>
      </c>
      <c r="Q6" s="206"/>
      <c r="R6" s="206"/>
      <c r="S6" s="206"/>
      <c r="T6" s="206"/>
      <c r="V6" s="34"/>
      <c r="W6" s="39">
        <f>VLOOKUP(W5,角色卡!$C:$H,2,FALSE)</f>
        <v>3</v>
      </c>
      <c r="X6" s="38">
        <f>IF(W5="射命丸 文",4,IF(VLOOKUP(W5,角色卡!$C:$H,6,FALSE)="&lt;疾行&gt;",3,IF(VLOOKUP(W5,角色卡!$C:$H,6,FALSE)="&lt;徐行&gt;",1,2)))</f>
        <v>3</v>
      </c>
      <c r="Y6" s="40">
        <f>VLOOKUP(W5,角色卡!$C:$H,3,FALSE)</f>
        <v>17</v>
      </c>
      <c r="Z6" s="32"/>
      <c r="AA6" s="39">
        <f>VLOOKUP(AA5,角色卡!$C:$H,2,FALSE)</f>
        <v>2</v>
      </c>
      <c r="AB6" s="38">
        <f>IF(AA5="射命丸 文",4,IF(VLOOKUP(AA5,角色卡!$C:$H,6,FALSE)="&lt;疾行&gt;",3,IF(VLOOKUP(AA5,角色卡!$C:$H,6,FALSE)="&lt;徐行&gt;",1,2)))</f>
        <v>2</v>
      </c>
      <c r="AC6" s="40">
        <f>VLOOKUP(AA5,角色卡!$C:$H,3,FALSE)</f>
        <v>18</v>
      </c>
      <c r="AD6" s="32"/>
      <c r="AE6" s="39">
        <f>VLOOKUP(AE5,角色卡!$C:$H,2,FALSE)</f>
        <v>3</v>
      </c>
      <c r="AF6" s="38">
        <f>IF(AE5="射命丸 文",4,IF(VLOOKUP(AE5,角色卡!$C:$H,6,FALSE)="&lt;疾行&gt;",3,IF(VLOOKUP(AE5,角色卡!$C:$H,6,FALSE)="&lt;徐行&gt;",1,2)))</f>
        <v>3</v>
      </c>
      <c r="AG6" s="40">
        <f>VLOOKUP(AE5,角色卡!$C:$H,3,FALSE)</f>
        <v>21</v>
      </c>
      <c r="AH6" s="32"/>
      <c r="AI6" s="39">
        <f>VLOOKUP(AI5,角色卡!$C:$H,2,FALSE)</f>
        <v>3</v>
      </c>
      <c r="AJ6" s="38">
        <f>IF(AI5="射命丸 文",4,IF(VLOOKUP(AI5,角色卡!$C:$H,6,FALSE)="&lt;疾行&gt;",3,IF(VLOOKUP(AI5,角色卡!$C:$H,6,FALSE)="&lt;徐行&gt;",1,2)))</f>
        <v>2</v>
      </c>
      <c r="AK6" s="40">
        <f>VLOOKUP(AI5,角色卡!$C:$H,3,FALSE)</f>
        <v>17</v>
      </c>
      <c r="AL6" s="35"/>
      <c r="AN6" s="177" t="s">
        <v>793</v>
      </c>
      <c r="AO6" s="177"/>
      <c r="AP6" s="38"/>
      <c r="AQ6" s="190" t="s">
        <v>805</v>
      </c>
      <c r="AR6" s="236"/>
      <c r="AS6" s="236"/>
      <c r="AT6" s="67">
        <f ca="1">IF(AQ6="木桶",RANDBETWEEN(1,3),IF(AQ6="水晶",RANDBETWEEN(1,3)+1,IF(AQ6="箱子",RANDBETWEEN(1,5),IF(AQ6="木桩",RANDBETWEEN(3,5),IF(AQ6="蘑菇",RANDBETWEEN(1,2),IF(AQ6="TNT",3,"-"))))))</f>
        <v>2</v>
      </c>
      <c r="AU6" s="29"/>
      <c r="AV6" s="190" t="s">
        <v>54</v>
      </c>
      <c r="AW6" s="191"/>
      <c r="AX6" s="38">
        <f ca="1">RANDBETWEEN(1,5)</f>
        <v>2</v>
      </c>
    </row>
    <row r="7" spans="1:50" ht="22.5" customHeight="1" thickBot="1" x14ac:dyDescent="0.4">
      <c r="A7" s="34"/>
      <c r="B7" s="71"/>
      <c r="C7" s="72"/>
      <c r="D7" s="251"/>
      <c r="E7" s="252"/>
      <c r="F7" s="249" t="s">
        <v>874</v>
      </c>
      <c r="G7" s="250"/>
      <c r="H7" s="251"/>
      <c r="I7" s="252"/>
      <c r="J7" s="249" t="s">
        <v>874</v>
      </c>
      <c r="K7" s="250"/>
      <c r="L7" s="251"/>
      <c r="M7" s="252"/>
      <c r="N7" s="71"/>
      <c r="O7" s="72"/>
      <c r="P7" s="35"/>
      <c r="Q7" s="206"/>
      <c r="R7" s="206"/>
      <c r="S7" s="206"/>
      <c r="T7" s="206"/>
      <c r="V7" s="42"/>
      <c r="W7" s="43"/>
      <c r="X7" s="43"/>
      <c r="Y7" s="43"/>
      <c r="Z7" s="44"/>
      <c r="AA7" s="43"/>
      <c r="AB7" s="43"/>
      <c r="AC7" s="43"/>
      <c r="AD7" s="44"/>
      <c r="AE7" s="43"/>
      <c r="AF7" s="43"/>
      <c r="AG7" s="43"/>
      <c r="AH7" s="44"/>
      <c r="AI7" s="43"/>
      <c r="AJ7" s="43"/>
      <c r="AK7" s="43"/>
      <c r="AL7" s="45"/>
      <c r="AN7" s="177" t="s">
        <v>768</v>
      </c>
      <c r="AO7" s="177"/>
      <c r="AP7" s="38">
        <f ca="1">RANDBETWEEN(1,2)</f>
        <v>2</v>
      </c>
      <c r="AQ7" s="192" t="str">
        <f ca="1">IF(AP7=1,"正面","反面")</f>
        <v>反面</v>
      </c>
      <c r="AR7" s="193"/>
      <c r="AS7" s="193"/>
      <c r="AT7" s="90"/>
      <c r="AU7" s="29"/>
      <c r="AV7" s="188" t="s">
        <v>55</v>
      </c>
      <c r="AW7" s="189"/>
      <c r="AX7" s="41">
        <f ca="1">RANDBETWEEN(1,4)</f>
        <v>2</v>
      </c>
    </row>
    <row r="8" spans="1:50" ht="22.5" customHeight="1" x14ac:dyDescent="0.35">
      <c r="A8" s="34">
        <v>4</v>
      </c>
      <c r="B8" s="73"/>
      <c r="C8" s="74"/>
      <c r="D8" s="249" t="s">
        <v>876</v>
      </c>
      <c r="E8" s="250"/>
      <c r="F8" s="251"/>
      <c r="G8" s="252"/>
      <c r="H8" s="253" t="s">
        <v>877</v>
      </c>
      <c r="I8" s="254"/>
      <c r="J8" s="251"/>
      <c r="K8" s="252"/>
      <c r="L8" s="249" t="s">
        <v>876</v>
      </c>
      <c r="M8" s="250"/>
      <c r="N8" s="73"/>
      <c r="O8" s="74"/>
      <c r="P8" s="35">
        <v>4</v>
      </c>
      <c r="Q8" s="206"/>
      <c r="R8" s="206"/>
      <c r="S8" s="206"/>
      <c r="T8" s="206"/>
      <c r="Z8" s="32"/>
      <c r="AD8" s="32"/>
      <c r="AH8" s="32"/>
      <c r="AN8" s="197" t="s">
        <v>769</v>
      </c>
      <c r="AO8" s="197"/>
      <c r="AP8" s="41">
        <f ca="1">RANDBETWEEN(1,32)</f>
        <v>9</v>
      </c>
      <c r="AQ8" s="194" t="str">
        <f ca="1">VLOOKUP(AP8,'（骰子用表）'!$A$1:$B$32,2,FALSE)</f>
        <v>B3</v>
      </c>
      <c r="AR8" s="195"/>
      <c r="AS8" s="195"/>
      <c r="AT8" s="196"/>
      <c r="AU8" s="29"/>
      <c r="AV8" s="190" t="s">
        <v>56</v>
      </c>
      <c r="AW8" s="191"/>
      <c r="AX8" s="38">
        <f ca="1">RANDBETWEEN(1,3)</f>
        <v>2</v>
      </c>
    </row>
    <row r="9" spans="1:50" ht="22.5" customHeight="1" thickBot="1" x14ac:dyDescent="0.4">
      <c r="A9" s="34"/>
      <c r="B9" s="109"/>
      <c r="C9" s="110"/>
      <c r="D9" s="251"/>
      <c r="E9" s="252"/>
      <c r="F9" s="249" t="s">
        <v>874</v>
      </c>
      <c r="G9" s="250"/>
      <c r="H9" s="255"/>
      <c r="I9" s="256"/>
      <c r="J9" s="249" t="s">
        <v>874</v>
      </c>
      <c r="K9" s="250"/>
      <c r="L9" s="251"/>
      <c r="M9" s="252"/>
      <c r="N9" s="109"/>
      <c r="O9" s="110"/>
      <c r="P9" s="35"/>
      <c r="Q9" s="206"/>
      <c r="R9" s="206"/>
      <c r="S9" s="206"/>
      <c r="T9" s="206"/>
      <c r="Z9" s="32"/>
      <c r="AD9" s="32"/>
      <c r="AH9" s="32"/>
      <c r="AN9" s="197" t="s">
        <v>770</v>
      </c>
      <c r="AO9" s="197"/>
      <c r="AP9" s="41">
        <f ca="1">RANDBETWEEN(1,5)</f>
        <v>2</v>
      </c>
      <c r="AQ9" s="194" t="str">
        <f ca="1">VLOOKUP(AP9,'（骰子用表）'!$S$1:$T$5,2,FALSE)</f>
        <v>酒</v>
      </c>
      <c r="AR9" s="195"/>
      <c r="AS9" s="195"/>
      <c r="AT9" s="196"/>
      <c r="AV9" s="188" t="s">
        <v>57</v>
      </c>
      <c r="AW9" s="189"/>
      <c r="AX9" s="41">
        <f ca="1">RANDBETWEEN(1,2)</f>
        <v>1</v>
      </c>
    </row>
    <row r="10" spans="1:50" ht="22.5" customHeight="1" x14ac:dyDescent="0.35">
      <c r="A10" s="34">
        <v>3</v>
      </c>
      <c r="B10" s="111"/>
      <c r="C10" s="112"/>
      <c r="D10" s="249" t="s">
        <v>876</v>
      </c>
      <c r="E10" s="250"/>
      <c r="F10" s="251"/>
      <c r="G10" s="252"/>
      <c r="H10" s="249" t="s">
        <v>874</v>
      </c>
      <c r="I10" s="250"/>
      <c r="J10" s="251"/>
      <c r="K10" s="252"/>
      <c r="L10" s="249" t="s">
        <v>876</v>
      </c>
      <c r="M10" s="250"/>
      <c r="N10" s="111"/>
      <c r="O10" s="112"/>
      <c r="P10" s="35">
        <v>3</v>
      </c>
      <c r="Q10" s="206"/>
      <c r="R10" s="206"/>
      <c r="S10" s="206"/>
      <c r="T10" s="206"/>
      <c r="V10" s="30"/>
      <c r="W10" s="36"/>
      <c r="X10" s="36"/>
      <c r="Y10" s="36"/>
      <c r="Z10" s="37"/>
      <c r="AA10" s="36"/>
      <c r="AB10" s="36"/>
      <c r="AC10" s="36"/>
      <c r="AD10" s="37"/>
      <c r="AE10" s="36"/>
      <c r="AF10" s="36"/>
      <c r="AG10" s="36"/>
      <c r="AH10" s="37"/>
      <c r="AI10" s="36"/>
      <c r="AJ10" s="36"/>
      <c r="AK10" s="36"/>
      <c r="AL10" s="31"/>
      <c r="AN10" s="197" t="s">
        <v>771</v>
      </c>
      <c r="AO10" s="197"/>
      <c r="AP10" s="41">
        <f ca="1">RANDBETWEEN(1,7)</f>
        <v>7</v>
      </c>
      <c r="AQ10" s="194" t="str">
        <f ca="1">VLOOKUP(AP10,'（骰子用表）'!$Y$1:$Z$7,2,FALSE)</f>
        <v>↖</v>
      </c>
      <c r="AR10" s="195"/>
      <c r="AS10" s="195"/>
      <c r="AT10" s="196"/>
      <c r="AU10" s="29"/>
    </row>
    <row r="11" spans="1:50" ht="22.5" customHeight="1" x14ac:dyDescent="0.35">
      <c r="A11" s="34"/>
      <c r="B11" s="109"/>
      <c r="C11" s="110"/>
      <c r="D11" s="251"/>
      <c r="E11" s="252"/>
      <c r="F11" s="249" t="s">
        <v>875</v>
      </c>
      <c r="G11" s="250"/>
      <c r="H11" s="251"/>
      <c r="I11" s="252"/>
      <c r="J11" s="249" t="s">
        <v>875</v>
      </c>
      <c r="K11" s="250"/>
      <c r="L11" s="251"/>
      <c r="M11" s="252"/>
      <c r="N11" s="109"/>
      <c r="O11" s="110"/>
      <c r="P11" s="35"/>
      <c r="Q11" s="206"/>
      <c r="R11" s="206"/>
      <c r="S11" s="206"/>
      <c r="T11" s="206"/>
      <c r="V11" s="34"/>
      <c r="W11" s="203" t="s">
        <v>714</v>
      </c>
      <c r="X11" s="204"/>
      <c r="Y11" s="205"/>
      <c r="Z11" s="32"/>
      <c r="AA11" s="134" t="s">
        <v>715</v>
      </c>
      <c r="AB11" s="134"/>
      <c r="AC11" s="134"/>
      <c r="AD11" s="32"/>
      <c r="AE11" s="134" t="s">
        <v>597</v>
      </c>
      <c r="AF11" s="134"/>
      <c r="AG11" s="134"/>
      <c r="AH11" s="32"/>
      <c r="AI11" s="134" t="s">
        <v>539</v>
      </c>
      <c r="AJ11" s="134"/>
      <c r="AK11" s="134"/>
      <c r="AL11" s="35"/>
      <c r="AN11" s="197" t="s">
        <v>771</v>
      </c>
      <c r="AO11" s="197"/>
      <c r="AP11" s="41">
        <f ca="1">RANDBETWEEN(1,7)</f>
        <v>3</v>
      </c>
      <c r="AQ11" s="194" t="str">
        <f ca="1">VLOOKUP(AP11,'（骰子用表）'!$Y$1:$Z$7,2,FALSE)</f>
        <v>↗</v>
      </c>
      <c r="AR11" s="195"/>
      <c r="AS11" s="195"/>
      <c r="AT11" s="196"/>
    </row>
    <row r="12" spans="1:50" ht="22.5" customHeight="1" x14ac:dyDescent="0.35">
      <c r="A12" s="34">
        <v>2</v>
      </c>
      <c r="B12" s="111"/>
      <c r="C12" s="112"/>
      <c r="D12" s="89" t="s">
        <v>873</v>
      </c>
      <c r="E12" s="90"/>
      <c r="F12" s="251"/>
      <c r="G12" s="252"/>
      <c r="H12" s="249" t="s">
        <v>875</v>
      </c>
      <c r="I12" s="250"/>
      <c r="J12" s="251"/>
      <c r="K12" s="252"/>
      <c r="L12" s="89" t="s">
        <v>873</v>
      </c>
      <c r="M12" s="90"/>
      <c r="N12" s="111"/>
      <c r="O12" s="112"/>
      <c r="P12" s="35">
        <v>2</v>
      </c>
      <c r="Q12" s="206"/>
      <c r="R12" s="206"/>
      <c r="S12" s="206"/>
      <c r="T12" s="206"/>
      <c r="V12" s="34"/>
      <c r="W12" s="39">
        <f>VLOOKUP(W11,角色卡!$C:$H,2,FALSE)</f>
        <v>4</v>
      </c>
      <c r="X12" s="38">
        <f>IF(W11="射命丸 文",4,IF(VLOOKUP(W11,角色卡!$C:$H,6,FALSE)="&lt;疾行&gt;",3,IF(VLOOKUP(W11,角色卡!$C:$H,6,FALSE)="&lt;徐行&gt;",1,2)))</f>
        <v>3</v>
      </c>
      <c r="Y12" s="40">
        <f>VLOOKUP(W11,角色卡!$C:$H,3,FALSE)</f>
        <v>15</v>
      </c>
      <c r="Z12" s="32"/>
      <c r="AA12" s="39">
        <f>VLOOKUP(AA11,角色卡!$C:$H,2,FALSE)</f>
        <v>3</v>
      </c>
      <c r="AB12" s="38">
        <f>IF(AA11="射命丸 文",4,IF(VLOOKUP(AA11,角色卡!$C:$H,6,FALSE)="&lt;疾行&gt;",3,IF(VLOOKUP(AA11,角色卡!$C:$H,6,FALSE)="&lt;徐行&gt;",1,2)))</f>
        <v>2</v>
      </c>
      <c r="AC12" s="40">
        <f>VLOOKUP(AA11,角色卡!$C:$H,3,FALSE)</f>
        <v>27</v>
      </c>
      <c r="AD12" s="32"/>
      <c r="AE12" s="39">
        <f>VLOOKUP(AE11,角色卡!$C:$H,2,FALSE)</f>
        <v>3</v>
      </c>
      <c r="AF12" s="38">
        <f>IF(AE11="射命丸 文",4,IF(VLOOKUP(AE11,角色卡!$C:$H,6,FALSE)="&lt;疾行&gt;",3,IF(VLOOKUP(AE11,角色卡!$C:$H,6,FALSE)="&lt;徐行&gt;",1,2)))</f>
        <v>3</v>
      </c>
      <c r="AG12" s="40">
        <f>VLOOKUP(AE11,角色卡!$C:$H,3,FALSE)</f>
        <v>20</v>
      </c>
      <c r="AH12" s="32"/>
      <c r="AI12" s="39">
        <f>VLOOKUP(AI11,角色卡!$C:$H,2,FALSE)</f>
        <v>2</v>
      </c>
      <c r="AJ12" s="38">
        <f>IF(AI11="射命丸 文",4,IF(VLOOKUP(AI11,角色卡!$C:$H,6,FALSE)="&lt;疾行&gt;",3,IF(VLOOKUP(AI11,角色卡!$C:$H,6,FALSE)="&lt;徐行&gt;",1,2)))</f>
        <v>2</v>
      </c>
      <c r="AK12" s="40">
        <f>VLOOKUP(AI11,角色卡!$C:$H,3,FALSE)</f>
        <v>18</v>
      </c>
      <c r="AL12" s="35"/>
      <c r="AN12" s="197" t="s">
        <v>771</v>
      </c>
      <c r="AO12" s="197"/>
      <c r="AP12" s="41">
        <f ca="1">RANDBETWEEN(1,7)</f>
        <v>4</v>
      </c>
      <c r="AQ12" s="194" t="str">
        <f ca="1">VLOOKUP(AP12,'（骰子用表）'!$Y$1:$Z$7,2,FALSE)</f>
        <v>↘</v>
      </c>
      <c r="AR12" s="195"/>
      <c r="AS12" s="195"/>
      <c r="AT12" s="196"/>
    </row>
    <row r="13" spans="1:50" ht="22.5" customHeight="1" x14ac:dyDescent="0.35">
      <c r="A13" s="34"/>
      <c r="B13" s="109"/>
      <c r="C13" s="110"/>
      <c r="D13" s="91"/>
      <c r="E13" s="92"/>
      <c r="F13" s="82"/>
      <c r="G13" s="83"/>
      <c r="H13" s="251"/>
      <c r="I13" s="252"/>
      <c r="J13" s="82"/>
      <c r="K13" s="83"/>
      <c r="L13" s="91"/>
      <c r="M13" s="92"/>
      <c r="N13" s="109"/>
      <c r="O13" s="110"/>
      <c r="P13" s="35"/>
      <c r="Q13" s="206"/>
      <c r="R13" s="206"/>
      <c r="S13" s="206"/>
      <c r="T13" s="206"/>
      <c r="V13" s="34"/>
      <c r="W13" s="134" t="s">
        <v>599</v>
      </c>
      <c r="X13" s="134"/>
      <c r="Y13" s="134"/>
      <c r="Z13" s="32"/>
      <c r="AA13" s="134" t="s">
        <v>598</v>
      </c>
      <c r="AB13" s="134"/>
      <c r="AC13" s="134"/>
      <c r="AD13" s="32"/>
      <c r="AE13" s="134" t="s">
        <v>716</v>
      </c>
      <c r="AF13" s="134"/>
      <c r="AG13" s="134"/>
      <c r="AH13" s="32"/>
      <c r="AI13" s="134" t="s">
        <v>717</v>
      </c>
      <c r="AJ13" s="134"/>
      <c r="AK13" s="134"/>
      <c r="AL13" s="35"/>
      <c r="AN13" s="177" t="s">
        <v>786</v>
      </c>
      <c r="AO13" s="177"/>
      <c r="AP13" s="38">
        <f ca="1">RANDBETWEEN(1,6)</f>
        <v>6</v>
      </c>
      <c r="AQ13" s="192" t="str">
        <f ca="1">VLOOKUP(AP13,'（骰子用表）'!$AE$1:$AF$6,2,FALSE)</f>
        <v>希望-嘲讽万能</v>
      </c>
      <c r="AR13" s="193"/>
      <c r="AS13" s="193"/>
      <c r="AT13" s="90"/>
    </row>
    <row r="14" spans="1:50" ht="22.5" customHeight="1" x14ac:dyDescent="0.35">
      <c r="A14" s="34">
        <v>1</v>
      </c>
      <c r="B14" s="111"/>
      <c r="C14" s="112"/>
      <c r="D14" s="208"/>
      <c r="E14" s="83"/>
      <c r="F14" s="84"/>
      <c r="G14" s="85"/>
      <c r="H14" s="82"/>
      <c r="I14" s="83"/>
      <c r="J14" s="84"/>
      <c r="K14" s="85"/>
      <c r="L14" s="82"/>
      <c r="M14" s="83"/>
      <c r="N14" s="111"/>
      <c r="O14" s="112"/>
      <c r="P14" s="35">
        <v>1</v>
      </c>
      <c r="Q14" s="206"/>
      <c r="R14" s="206"/>
      <c r="S14" s="206"/>
      <c r="T14" s="206"/>
      <c r="V14" s="34"/>
      <c r="W14" s="39">
        <f>VLOOKUP(W13,角色卡!$C:$H,2,FALSE)</f>
        <v>1</v>
      </c>
      <c r="X14" s="38">
        <f>IF(W13="射命丸 文",4,IF(VLOOKUP(W13,角色卡!$C:$H,6,FALSE)="&lt;疾行&gt;",3,IF(VLOOKUP(W13,角色卡!$C:$H,6,FALSE)="&lt;徐行&gt;",1,2)))</f>
        <v>2</v>
      </c>
      <c r="Y14" s="40">
        <f>VLOOKUP(W13,角色卡!$C:$H,3,FALSE)</f>
        <v>17</v>
      </c>
      <c r="Z14" s="32"/>
      <c r="AA14" s="39">
        <f>VLOOKUP(AA13,角色卡!$C:$H,2,FALSE)</f>
        <v>1</v>
      </c>
      <c r="AB14" s="38">
        <f>IF(AA13="射命丸 文",4,IF(VLOOKUP(AA13,角色卡!$C:$H,6,FALSE)="&lt;疾行&gt;",3,IF(VLOOKUP(AA13,角色卡!$C:$H,6,FALSE)="&lt;徐行&gt;",1,2)))</f>
        <v>2</v>
      </c>
      <c r="AC14" s="40">
        <f>VLOOKUP(AA13,角色卡!$C:$H,3,FALSE)</f>
        <v>21</v>
      </c>
      <c r="AD14" s="32"/>
      <c r="AE14" s="39">
        <f>VLOOKUP(AE13,角色卡!$C:$H,2,FALSE)</f>
        <v>3</v>
      </c>
      <c r="AF14" s="38">
        <f>IF(AE13="射命丸 文",4,IF(VLOOKUP(AE13,角色卡!$C:$H,6,FALSE)="&lt;疾行&gt;",3,IF(VLOOKUP(AE13,角色卡!$C:$H,6,FALSE)="&lt;徐行&gt;",1,2)))</f>
        <v>2</v>
      </c>
      <c r="AG14" s="40">
        <f>VLOOKUP(AE13,角色卡!$C:$H,3,FALSE)</f>
        <v>18</v>
      </c>
      <c r="AH14" s="32"/>
      <c r="AI14" s="39">
        <f>VLOOKUP(AI13,角色卡!$C:$H,2,FALSE)</f>
        <v>2</v>
      </c>
      <c r="AJ14" s="38">
        <f>IF(AI13="射命丸 文",4,IF(VLOOKUP(AI13,角色卡!$C:$H,6,FALSE)="&lt;疾行&gt;",3,IF(VLOOKUP(AI13,角色卡!$C:$H,6,FALSE)="&lt;徐行&gt;",1,2)))</f>
        <v>2</v>
      </c>
      <c r="AK14" s="40">
        <f>VLOOKUP(AI13,角色卡!$C:$H,3,FALSE)</f>
        <v>21</v>
      </c>
      <c r="AL14" s="35"/>
      <c r="AN14" s="198" t="s">
        <v>787</v>
      </c>
      <c r="AO14" s="177"/>
      <c r="AP14" s="38">
        <f ca="1">RANDBETWEEN(1,3)</f>
        <v>2</v>
      </c>
      <c r="AQ14" s="192" t="str">
        <f ca="1">VLOOKUP(AP14,'（骰子用表）'!$V$1:$W$3,2,FALSE)</f>
        <v>脱力</v>
      </c>
      <c r="AR14" s="193"/>
      <c r="AS14" s="193"/>
      <c r="AT14" s="90"/>
    </row>
    <row r="15" spans="1:50" ht="22.5" customHeight="1" thickBot="1" x14ac:dyDescent="0.4">
      <c r="A15" s="34"/>
      <c r="B15" s="68"/>
      <c r="C15" s="68"/>
      <c r="D15" s="84"/>
      <c r="E15" s="85"/>
      <c r="F15" s="68"/>
      <c r="G15" s="68"/>
      <c r="H15" s="84"/>
      <c r="I15" s="85"/>
      <c r="J15" s="68"/>
      <c r="K15" s="68"/>
      <c r="L15" s="84"/>
      <c r="M15" s="85"/>
      <c r="N15" s="68"/>
      <c r="O15" s="68"/>
      <c r="P15" s="35"/>
      <c r="Q15" s="206"/>
      <c r="R15" s="206"/>
      <c r="S15" s="206"/>
      <c r="T15" s="206"/>
      <c r="V15" s="42"/>
      <c r="W15" s="43"/>
      <c r="X15" s="43"/>
      <c r="Y15" s="43"/>
      <c r="Z15" s="44"/>
      <c r="AA15" s="43"/>
      <c r="AB15" s="43"/>
      <c r="AC15" s="43"/>
      <c r="AD15" s="44"/>
      <c r="AE15" s="43"/>
      <c r="AF15" s="43"/>
      <c r="AG15" s="43"/>
      <c r="AH15" s="44"/>
      <c r="AI15" s="43"/>
      <c r="AJ15" s="43"/>
      <c r="AK15" s="43"/>
      <c r="AL15" s="45"/>
      <c r="AN15" s="177" t="s">
        <v>788</v>
      </c>
      <c r="AO15" s="177"/>
      <c r="AP15" s="38">
        <f ca="1">RANDBETWEEN(1,3)+RANDBETWEEN(1,3)-1</f>
        <v>2</v>
      </c>
      <c r="AQ15" s="192" t="s">
        <v>757</v>
      </c>
      <c r="AR15" s="193"/>
      <c r="AS15" s="193"/>
      <c r="AT15" s="90"/>
    </row>
    <row r="16" spans="1:50" ht="22.5" customHeight="1" thickBot="1" x14ac:dyDescent="0.45">
      <c r="A16" s="42"/>
      <c r="B16" s="139" t="s">
        <v>37</v>
      </c>
      <c r="C16" s="139"/>
      <c r="D16" s="139" t="s">
        <v>38</v>
      </c>
      <c r="E16" s="139"/>
      <c r="F16" s="139" t="s">
        <v>39</v>
      </c>
      <c r="G16" s="139"/>
      <c r="H16" s="139" t="s">
        <v>40</v>
      </c>
      <c r="I16" s="139"/>
      <c r="J16" s="139" t="s">
        <v>41</v>
      </c>
      <c r="K16" s="139"/>
      <c r="L16" s="139" t="s">
        <v>486</v>
      </c>
      <c r="M16" s="139"/>
      <c r="N16" s="139" t="s">
        <v>487</v>
      </c>
      <c r="O16" s="139"/>
      <c r="P16" s="45"/>
      <c r="Q16" s="206"/>
      <c r="R16" s="206"/>
      <c r="S16" s="206"/>
      <c r="T16" s="206"/>
      <c r="AN16" s="177" t="s">
        <v>772</v>
      </c>
      <c r="AO16" s="177"/>
      <c r="AP16" s="38">
        <f ca="1">RANDBETWEEN(1,7)</f>
        <v>2</v>
      </c>
      <c r="AQ16" s="192" t="s">
        <v>758</v>
      </c>
      <c r="AR16" s="193"/>
      <c r="AS16" s="193"/>
      <c r="AT16" s="90"/>
    </row>
    <row r="17" spans="23:47" ht="22.5" customHeight="1" x14ac:dyDescent="0.35">
      <c r="W17" s="46"/>
      <c r="X17" s="136" t="s">
        <v>292</v>
      </c>
      <c r="Y17" s="136"/>
      <c r="AC17" s="136" t="s">
        <v>293</v>
      </c>
      <c r="AD17" s="136"/>
      <c r="AG17" s="47"/>
      <c r="AH17" s="136" t="s">
        <v>294</v>
      </c>
      <c r="AI17" s="136"/>
      <c r="AN17" s="197" t="s">
        <v>773</v>
      </c>
      <c r="AO17" s="197"/>
      <c r="AP17" s="41">
        <f ca="1">RANDBETWEEN(1,4)</f>
        <v>3</v>
      </c>
      <c r="AQ17" s="194" t="str">
        <f ca="1">IF(AP17=1,"酒！","空")</f>
        <v>空</v>
      </c>
      <c r="AR17" s="195"/>
      <c r="AS17" s="195"/>
      <c r="AT17" s="196"/>
    </row>
    <row r="18" spans="23:47" ht="22.5" customHeight="1" x14ac:dyDescent="0.35">
      <c r="W18" s="48" t="s">
        <v>515</v>
      </c>
      <c r="X18" s="136" t="s">
        <v>709</v>
      </c>
      <c r="Y18" s="136"/>
      <c r="AB18" s="49" t="s">
        <v>520</v>
      </c>
      <c r="AC18" s="136" t="s">
        <v>288</v>
      </c>
      <c r="AD18" s="136"/>
      <c r="AG18" s="50" t="s">
        <v>522</v>
      </c>
      <c r="AH18" s="136" t="s">
        <v>290</v>
      </c>
      <c r="AI18" s="136"/>
      <c r="AN18" s="197" t="s">
        <v>774</v>
      </c>
      <c r="AO18" s="197"/>
      <c r="AP18" s="41">
        <f ca="1">RANDBETWEEN(1,4)</f>
        <v>4</v>
      </c>
      <c r="AQ18" s="194" t="str">
        <f ca="1">IF(AP18=1,"信仰！","空")</f>
        <v>空</v>
      </c>
      <c r="AR18" s="195"/>
      <c r="AS18" s="195"/>
      <c r="AT18" s="196"/>
    </row>
    <row r="19" spans="23:47" ht="22.5" customHeight="1" x14ac:dyDescent="0.35">
      <c r="W19" s="51" t="s">
        <v>516</v>
      </c>
      <c r="X19" s="136" t="s">
        <v>284</v>
      </c>
      <c r="Y19" s="136"/>
      <c r="AB19" s="52" t="s">
        <v>521</v>
      </c>
      <c r="AC19" s="136" t="s">
        <v>289</v>
      </c>
      <c r="AD19" s="136"/>
      <c r="AG19" s="53" t="s">
        <v>523</v>
      </c>
      <c r="AH19" s="136" t="s">
        <v>291</v>
      </c>
      <c r="AI19" s="136"/>
      <c r="AN19" s="197" t="s">
        <v>775</v>
      </c>
      <c r="AO19" s="197"/>
      <c r="AP19" s="41">
        <f ca="1">RANDBETWEEN(1,10)</f>
        <v>10</v>
      </c>
      <c r="AQ19" s="194" t="str">
        <f ca="1">VLOOKUP(AP19,'（骰子用表）'!$S$1:$T$10,2,FALSE)</f>
        <v>空</v>
      </c>
      <c r="AR19" s="195"/>
      <c r="AS19" s="195"/>
      <c r="AT19" s="196"/>
    </row>
    <row r="20" spans="23:47" ht="22.5" customHeight="1" x14ac:dyDescent="0.35">
      <c r="W20" s="54" t="s">
        <v>517</v>
      </c>
      <c r="X20" s="136" t="s">
        <v>285</v>
      </c>
      <c r="Y20" s="136"/>
      <c r="AN20" s="197" t="s">
        <v>776</v>
      </c>
      <c r="AO20" s="197"/>
      <c r="AP20" s="41">
        <f ca="1">RANDBETWEEN(1,10)</f>
        <v>2</v>
      </c>
      <c r="AQ20" s="197" t="str">
        <f ca="1">VLOOKUP(AP20,'（骰子用表）'!$AB$1:$AC$10,2,FALSE)</f>
        <v>迷幻菇-[眩晕]</v>
      </c>
      <c r="AR20" s="197"/>
      <c r="AS20" s="197"/>
      <c r="AT20" s="197"/>
      <c r="AU20" s="29"/>
    </row>
    <row r="21" spans="23:47" ht="22.5" customHeight="1" x14ac:dyDescent="0.35">
      <c r="W21" s="55" t="s">
        <v>518</v>
      </c>
      <c r="X21" s="136" t="s">
        <v>286</v>
      </c>
      <c r="Y21" s="136"/>
      <c r="AU21" s="29"/>
    </row>
    <row r="22" spans="23:47" ht="22.5" customHeight="1" x14ac:dyDescent="0.35">
      <c r="W22" s="56" t="s">
        <v>519</v>
      </c>
      <c r="X22" s="136" t="s">
        <v>287</v>
      </c>
      <c r="Y22" s="136"/>
      <c r="AU22" s="29"/>
    </row>
  </sheetData>
  <sheetProtection sheet="1" formatCells="0"/>
  <protectedRanges>
    <protectedRange sqref="B3:C14 D2:E15 W3:Y3 AA3:AC3 AE3:AG3 AI3:AK3 AI5:AK5 AE5:AG5 AA5:AC5 W5:Y5 W11:Y11 W13:Y13 AA13:AC13 AA11:AC11 AE11:AG11 AI11:AK11 AI13:AK13 AE13:AG13 N3:O14 F3:G14 H2:I15 J3:K14 L2:M15 Q1:T16" name="区域1"/>
  </protectedRanges>
  <mergeCells count="137">
    <mergeCell ref="AN19:AO19"/>
    <mergeCell ref="AQ19:AT19"/>
    <mergeCell ref="AN20:AO20"/>
    <mergeCell ref="AQ20:AT20"/>
    <mergeCell ref="AQ3:AS3"/>
    <mergeCell ref="AQ4:AS4"/>
    <mergeCell ref="AQ5:AS5"/>
    <mergeCell ref="AQ6:AS6"/>
    <mergeCell ref="AN14:AO14"/>
    <mergeCell ref="AQ14:AT14"/>
    <mergeCell ref="AN15:AO15"/>
    <mergeCell ref="AQ15:AT15"/>
    <mergeCell ref="AN16:AO16"/>
    <mergeCell ref="AQ16:AT16"/>
    <mergeCell ref="AN17:AO17"/>
    <mergeCell ref="AQ17:AT17"/>
    <mergeCell ref="AN18:AO18"/>
    <mergeCell ref="AQ18:AT18"/>
    <mergeCell ref="AQ9:AT9"/>
    <mergeCell ref="AN5:AO5"/>
    <mergeCell ref="AV9:AW9"/>
    <mergeCell ref="AN10:AO10"/>
    <mergeCell ref="AQ10:AT10"/>
    <mergeCell ref="AN11:AO11"/>
    <mergeCell ref="AQ11:AT11"/>
    <mergeCell ref="AN12:AO12"/>
    <mergeCell ref="AQ12:AT12"/>
    <mergeCell ref="AN13:AO13"/>
    <mergeCell ref="AQ13:AT13"/>
    <mergeCell ref="AN9:AO9"/>
    <mergeCell ref="AN1:AP1"/>
    <mergeCell ref="AR1:AT1"/>
    <mergeCell ref="AV1:AW1"/>
    <mergeCell ref="AN2:AP2"/>
    <mergeCell ref="AR2:AT2"/>
    <mergeCell ref="AV2:AW2"/>
    <mergeCell ref="AN3:AO3"/>
    <mergeCell ref="AV3:AW3"/>
    <mergeCell ref="AN4:AO4"/>
    <mergeCell ref="AV4:AW4"/>
    <mergeCell ref="AV5:AW5"/>
    <mergeCell ref="AN6:AO6"/>
    <mergeCell ref="AV6:AW6"/>
    <mergeCell ref="AN7:AO7"/>
    <mergeCell ref="AQ7:AT7"/>
    <mergeCell ref="AV7:AW7"/>
    <mergeCell ref="AN8:AO8"/>
    <mergeCell ref="AQ8:AT8"/>
    <mergeCell ref="AV8:AW8"/>
    <mergeCell ref="N1:O1"/>
    <mergeCell ref="B1:C1"/>
    <mergeCell ref="D1:E1"/>
    <mergeCell ref="F1:G1"/>
    <mergeCell ref="H1:I1"/>
    <mergeCell ref="J1:K1"/>
    <mergeCell ref="L1:M1"/>
    <mergeCell ref="X19:Y19"/>
    <mergeCell ref="AC19:AD19"/>
    <mergeCell ref="B16:C16"/>
    <mergeCell ref="D16:E16"/>
    <mergeCell ref="F16:G16"/>
    <mergeCell ref="H16:I16"/>
    <mergeCell ref="J16:K16"/>
    <mergeCell ref="L16:M16"/>
    <mergeCell ref="AA13:AC13"/>
    <mergeCell ref="B13:C14"/>
    <mergeCell ref="B11:C12"/>
    <mergeCell ref="D6:E7"/>
    <mergeCell ref="H6:I7"/>
    <mergeCell ref="L6:M7"/>
    <mergeCell ref="H4:I5"/>
    <mergeCell ref="L4:M5"/>
    <mergeCell ref="D2:E3"/>
    <mergeCell ref="AH19:AI19"/>
    <mergeCell ref="X20:Y20"/>
    <mergeCell ref="X21:Y21"/>
    <mergeCell ref="X22:Y22"/>
    <mergeCell ref="N16:O16"/>
    <mergeCell ref="X17:Y17"/>
    <mergeCell ref="AC17:AD17"/>
    <mergeCell ref="AH17:AI17"/>
    <mergeCell ref="X18:Y18"/>
    <mergeCell ref="AC18:AD18"/>
    <mergeCell ref="AH18:AI18"/>
    <mergeCell ref="B9:C10"/>
    <mergeCell ref="F9:G10"/>
    <mergeCell ref="J9:K10"/>
    <mergeCell ref="N9:O10"/>
    <mergeCell ref="D10:E11"/>
    <mergeCell ref="H10:I11"/>
    <mergeCell ref="AE13:AG13"/>
    <mergeCell ref="D14:E15"/>
    <mergeCell ref="H14:I15"/>
    <mergeCell ref="L14:M15"/>
    <mergeCell ref="D12:E13"/>
    <mergeCell ref="H12:I13"/>
    <mergeCell ref="L12:M13"/>
    <mergeCell ref="F13:G14"/>
    <mergeCell ref="J13:K14"/>
    <mergeCell ref="N13:O14"/>
    <mergeCell ref="N5:O6"/>
    <mergeCell ref="W5:Y5"/>
    <mergeCell ref="AA5:AC5"/>
    <mergeCell ref="AE5:AG5"/>
    <mergeCell ref="AI5:AK5"/>
    <mergeCell ref="W13:Y13"/>
    <mergeCell ref="L10:M11"/>
    <mergeCell ref="F11:G12"/>
    <mergeCell ref="J11:K12"/>
    <mergeCell ref="N11:O12"/>
    <mergeCell ref="W11:Y11"/>
    <mergeCell ref="AA11:AC11"/>
    <mergeCell ref="AE11:AG11"/>
    <mergeCell ref="AE3:AG3"/>
    <mergeCell ref="AI3:AK3"/>
    <mergeCell ref="AI11:AK11"/>
    <mergeCell ref="L8:M9"/>
    <mergeCell ref="B3:C4"/>
    <mergeCell ref="F3:G4"/>
    <mergeCell ref="J3:K4"/>
    <mergeCell ref="N3:O4"/>
    <mergeCell ref="W3:Y3"/>
    <mergeCell ref="AA3:AC3"/>
    <mergeCell ref="D4:E5"/>
    <mergeCell ref="H8:I9"/>
    <mergeCell ref="H2:I3"/>
    <mergeCell ref="L2:M3"/>
    <mergeCell ref="Q1:T16"/>
    <mergeCell ref="AI13:AK13"/>
    <mergeCell ref="B7:C8"/>
    <mergeCell ref="F7:G8"/>
    <mergeCell ref="J7:K8"/>
    <mergeCell ref="N7:O8"/>
    <mergeCell ref="D8:E9"/>
    <mergeCell ref="B5:C6"/>
    <mergeCell ref="F5:G6"/>
    <mergeCell ref="J5:K6"/>
  </mergeCells>
  <phoneticPr fontId="1"/>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3" id="{7EA992E7-45C2-457D-80A8-F0270904063C}">
            <xm:f>IF(VLOOKUP(W3,角色卡!$C:$H,5,FALSE)="&lt;远程&gt;",TRUE)</xm:f>
            <x14:dxf>
              <fill>
                <patternFill>
                  <bgColor rgb="FF6699FF"/>
                </patternFill>
              </fill>
            </x14:dxf>
          </x14:cfRule>
          <x14:cfRule type="expression" priority="34" id="{6999E941-B2C9-4C66-AA72-E198CEEB2348}">
            <xm:f>IF(VLOOKUP(W3,角色卡!$C:$H,5,FALSE)="&lt;超远&gt;",TRUE)</xm:f>
            <x14:dxf>
              <fill>
                <patternFill>
                  <bgColor rgb="FF66FFFF"/>
                </patternFill>
              </fill>
            </x14:dxf>
          </x14:cfRule>
          <x14:cfRule type="expression" priority="35" id="{B475BC59-02D6-40A2-821E-12627A6DB117}">
            <xm:f>IF(VLOOKUP(W3,角色卡!$C:$H,5,FALSE)="&lt;万能&gt;",TRUE)</xm:f>
            <x14:dxf>
              <fill>
                <patternFill>
                  <bgColor rgb="FFCC99FF"/>
                </patternFill>
              </fill>
            </x14:dxf>
          </x14:cfRule>
          <x14:cfRule type="expression" priority="36" id="{A3153E0C-CD77-4882-B5C0-5FA996915AA7}">
            <xm:f>IF(VLOOKUP(W3,角色卡!$C:$H,5,FALSE)="&lt;渗透&gt;",TRUE)</xm:f>
            <x14:dxf>
              <fill>
                <patternFill>
                  <bgColor theme="6" tint="0.39994506668294322"/>
                </patternFill>
              </fill>
            </x14:dxf>
          </x14:cfRule>
          <x14:cfRule type="expression" priority="37" id="{14716545-CE9A-4B0F-B5A6-E11F753BF68F}">
            <xm:f>IF(VLOOKUP(W3,角色卡!$C:$H,5,FALSE)="&lt;后勤&gt;",TRUE)</xm:f>
            <x14:dxf>
              <fill>
                <patternFill>
                  <bgColor rgb="FFFFFF99"/>
                </patternFill>
              </fill>
            </x14:dxf>
          </x14:cfRule>
          <xm:sqref>W4 AA4 AE4 AI4 AI6 AE6 AA6 W6 W12 W14 AA12 AA14 AE12 AE14 AI12 AI14</xm:sqref>
        </x14:conditionalFormatting>
        <x14:conditionalFormatting xmlns:xm="http://schemas.microsoft.com/office/excel/2006/main">
          <x14:cfRule type="expression" priority="31" id="{B7F3B317-E705-4C88-B0E6-747767547FE2}">
            <xm:f>IF(VLOOKUP(W3,角色卡!$C:$H,6,FALSE)="&lt;徐行&gt;",TRUE)</xm:f>
            <x14:dxf>
              <fill>
                <patternFill>
                  <bgColor rgb="FFCCCC00"/>
                </patternFill>
              </fill>
            </x14:dxf>
          </x14:cfRule>
          <x14:cfRule type="expression" priority="32" id="{4E81279E-85C8-49EA-A7C7-174A68564597}">
            <xm:f>IF(VLOOKUP(W3,角色卡!$C:$H,6,FALSE)="&lt;疾行&gt;",TRUE)</xm:f>
            <x14:dxf>
              <fill>
                <patternFill>
                  <bgColor rgb="FF99FF66"/>
                </patternFill>
              </fill>
            </x14:dxf>
          </x14:cfRule>
          <xm:sqref>X4 AB4 AF4 AJ4 AJ6 AF6 AB6 X6 X12 X14 AB14 AB12 AF12 AF14 AJ14 AJ12</xm:sqref>
        </x14:conditionalFormatting>
        <x14:conditionalFormatting xmlns:xm="http://schemas.microsoft.com/office/excel/2006/main">
          <x14:cfRule type="expression" priority="29" id="{EBB63AD6-9C9A-4958-A974-0C96B85E3708}">
            <xm:f>IF(VLOOKUP(W3,角色卡!$C:$H,4,FALSE)="&lt;隐秘&gt;",TRUE)</xm:f>
            <x14:dxf>
              <fill>
                <patternFill>
                  <bgColor theme="6" tint="0.79998168889431442"/>
                </patternFill>
              </fill>
            </x14:dxf>
          </x14:cfRule>
          <x14:cfRule type="expression" priority="30" id="{4B792440-3536-40E0-AC60-22899FFBA437}">
            <xm:f>IF(VLOOKUP(W3,角色卡!$C:$H,4,FALSE)="&lt;嘲讽&gt;",TRUE)</xm:f>
            <x14:dxf>
              <fill>
                <patternFill>
                  <bgColor theme="7" tint="0.39994506668294322"/>
                </patternFill>
              </fill>
            </x14:dxf>
          </x14:cfRule>
          <xm:sqref>Y4 AC4 AG4 AK4 AK6 AG6 AC6 Y6 Y12 Y14 AC12 AC14 AG12 AG14 AK12 AK14</xm:sqref>
        </x14:conditionalFormatting>
        <x14:conditionalFormatting xmlns:xm="http://schemas.microsoft.com/office/excel/2006/main">
          <x14:cfRule type="expression" priority="25" id="{349FD7EA-1763-4C6D-B17E-C65B15148439}">
            <xm:f>IF(INDEX(角色卡!$B:$B,MATCH(W1,角色卡!$C:$C,0))="主",TRUE)</xm:f>
            <x14:dxf>
              <fill>
                <gradientFill degree="45">
                  <stop position="0">
                    <color theme="0"/>
                  </stop>
                  <stop position="1">
                    <color rgb="FFFF5050"/>
                  </stop>
                </gradientFill>
              </fill>
            </x14:dxf>
          </x14:cfRule>
          <x14:cfRule type="expression" priority="26" id="{C27F800B-FA61-47A2-BA8D-C8423AD1A600}">
            <xm:f>IF(INDEX(角色卡!$B:$B,MATCH(W1,角色卡!$C:$C,0))="虹",TRUE)</xm:f>
            <x14:dxf>
              <fill>
                <gradientFill degree="45">
                  <stop position="0">
                    <color rgb="FFCCFF66"/>
                  </stop>
                  <stop position="1">
                    <color rgb="FFFF5050"/>
                  </stop>
                </gradientFill>
              </fill>
            </x14:dxf>
          </x14:cfRule>
          <x14:cfRule type="expression" priority="27" id="{46021767-1DA3-4313-9167-180550A7B837}">
            <xm:f>IF(INDEX(角色卡!$B:$B,MATCH(W1,角色卡!$C:$C,0))="紫",TRUE)</xm:f>
            <x14:dxf>
              <fill>
                <patternFill>
                  <bgColor rgb="FFFF99FF"/>
                </patternFill>
              </fill>
            </x14:dxf>
          </x14:cfRule>
          <x14:cfRule type="expression" priority="28" id="{ABD48C39-8C8C-44D7-88F4-3BB56314514A}">
            <xm:f>IF(INDEX(角色卡!$B:$B,MATCH(W1,角色卡!$C:$C,0))="金",TRUE)</xm:f>
            <x14:dxf>
              <fill>
                <patternFill>
                  <bgColor theme="7" tint="0.39994506668294322"/>
                </patternFill>
              </fill>
            </x14:dxf>
          </x14:cfRule>
          <xm:sqref>W3:Y3 AE13:AG13 AI13:AK13 AI11:AK11 AE11:AG11 AA11:AC11 AA13:AC13 W13:Y13 W11:Y11 W5:Y5 AA5:AC5 AE5:AG5 AI5:AK5 AI3:AK3 AE3:AG3 AA3:AC3 AR1:AT2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角色卡</vt:lpstr>
      <vt:lpstr>规则书</vt:lpstr>
      <vt:lpstr>（骰子用表）</vt:lpstr>
      <vt:lpstr>图例</vt:lpstr>
      <vt:lpstr>套路推荐</vt:lpstr>
      <vt:lpstr>标准地图</vt:lpstr>
      <vt:lpstr>深情对望</vt:lpstr>
      <vt:lpstr>误入深林</vt:lpstr>
      <vt:lpstr>奇妙仓库</vt:lpstr>
      <vt:lpstr>雾之湖畔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2021-07-06T06:36:59Z</dcterms:modified>
</cp:coreProperties>
</file>