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hbattle\20180602\"/>
    </mc:Choice>
  </mc:AlternateContent>
  <bookViews>
    <workbookView xWindow="0" yWindow="0" windowWidth="15345" windowHeight="4665"/>
  </bookViews>
  <sheets>
    <sheet name="参与奖、随机奖、额外奖" sheetId="1" r:id="rId1"/>
    <sheet name="满勤奖" sheetId="2" r:id="rId2"/>
  </sheets>
  <definedNames>
    <definedName name="_xlnm._FilterDatabase" localSheetId="1" hidden="1">满勤奖!$A$1:$E$16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1" l="1"/>
  <c r="G24" i="1" l="1"/>
  <c r="H24" i="1"/>
  <c r="K24" i="1"/>
  <c r="G22" i="1"/>
  <c r="H22" i="1"/>
  <c r="K22" i="1"/>
  <c r="F19" i="2" l="1"/>
  <c r="H3" i="1" l="1"/>
  <c r="K3" i="1" s="1"/>
  <c r="H4" i="1"/>
  <c r="K4" i="1" s="1"/>
  <c r="H5" i="1"/>
  <c r="K5" i="1" s="1"/>
  <c r="H6" i="1"/>
  <c r="K6" i="1" s="1"/>
  <c r="H7" i="1"/>
  <c r="K7" i="1" s="1"/>
  <c r="H8" i="1"/>
  <c r="K8" i="1" s="1"/>
  <c r="H9" i="1"/>
  <c r="K9" i="1" s="1"/>
  <c r="H10" i="1"/>
  <c r="K10" i="1" s="1"/>
  <c r="H11" i="1"/>
  <c r="K11" i="1" s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3" i="1"/>
  <c r="K23" i="1" s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7" i="1"/>
  <c r="K37" i="1" s="1"/>
  <c r="H2" i="1"/>
  <c r="K2" i="1" s="1"/>
  <c r="G5" i="1"/>
  <c r="G3" i="1"/>
  <c r="G19" i="1"/>
  <c r="G16" i="1"/>
  <c r="G17" i="1"/>
  <c r="G37" i="1"/>
  <c r="G20" i="1"/>
  <c r="G13" i="1"/>
  <c r="G6" i="1"/>
  <c r="G18" i="1"/>
  <c r="G2" i="1"/>
  <c r="G14" i="1"/>
  <c r="G9" i="1"/>
  <c r="G15" i="1"/>
  <c r="G10" i="1"/>
  <c r="G7" i="1"/>
  <c r="G4" i="1"/>
  <c r="G8" i="1"/>
  <c r="G11" i="1"/>
  <c r="G23" i="1"/>
  <c r="G21" i="1"/>
  <c r="G25" i="1"/>
  <c r="G26" i="1"/>
  <c r="G27" i="1"/>
  <c r="G28" i="1"/>
  <c r="G29" i="1"/>
  <c r="G35" i="1"/>
  <c r="G32" i="1"/>
  <c r="G30" i="1"/>
  <c r="G31" i="1"/>
  <c r="G33" i="1"/>
  <c r="G34" i="1"/>
  <c r="G36" i="1"/>
  <c r="G12" i="1"/>
</calcChain>
</file>

<file path=xl/sharedStrings.xml><?xml version="1.0" encoding="utf-8"?>
<sst xmlns="http://schemas.openxmlformats.org/spreadsheetml/2006/main" count="71" uniqueCount="52">
  <si>
    <t>玩家昵称</t>
    <phoneticPr fontId="1" type="noConversion"/>
  </si>
  <si>
    <t>玩家UID</t>
    <phoneticPr fontId="1" type="noConversion"/>
  </si>
  <si>
    <t>签到次数</t>
    <phoneticPr fontId="1" type="noConversion"/>
  </si>
  <si>
    <t>签到楼楼层数</t>
    <phoneticPr fontId="1" type="noConversion"/>
  </si>
  <si>
    <t>古城香茗</t>
  </si>
  <si>
    <t>Un卖兔子协会</t>
  </si>
  <si>
    <t>SWK</t>
    <phoneticPr fontId="1" type="noConversion"/>
  </si>
  <si>
    <t>黑田诚思</t>
  </si>
  <si>
    <t>八意永林</t>
  </si>
  <si>
    <t>苍·修</t>
  </si>
  <si>
    <t>暖瞳</t>
  </si>
  <si>
    <t>千堂瑛里华</t>
  </si>
  <si>
    <t>恋恋世界一番</t>
  </si>
  <si>
    <t>备注</t>
    <phoneticPr fontId="1" type="noConversion"/>
  </si>
  <si>
    <t>蛙</t>
  </si>
  <si>
    <t>狂暴补师</t>
  </si>
  <si>
    <t>Rabbit</t>
  </si>
  <si>
    <t>笨蛋443</t>
  </si>
  <si>
    <r>
      <t>Yoliya</t>
    </r>
    <r>
      <rPr>
        <sz val="11"/>
        <color theme="1"/>
        <rFont val="宋体"/>
        <family val="3"/>
        <charset val="129"/>
        <scheme val="minor"/>
      </rPr>
      <t>ㅇㅅㅇ</t>
    </r>
  </si>
  <si>
    <t>古月永志</t>
  </si>
  <si>
    <t>琉璃针喵丸</t>
  </si>
  <si>
    <t>残灯落花。</t>
  </si>
  <si>
    <t>ゆゆこ</t>
  </si>
  <si>
    <t>博丽妖妖灵</t>
  </si>
  <si>
    <t>favre</t>
  </si>
  <si>
    <t>咸鱼01号</t>
  </si>
  <si>
    <t>哉哉哉</t>
  </si>
  <si>
    <t>射命丸岚</t>
  </si>
  <si>
    <t>守失</t>
  </si>
  <si>
    <t>十六夜sama</t>
  </si>
  <si>
    <t>宇佐见__莲子</t>
  </si>
  <si>
    <t>喝醉的西瓜</t>
  </si>
  <si>
    <t>爱丽丝·觉</t>
  </si>
  <si>
    <t>[ffcc66]十夜</t>
  </si>
  <si>
    <t>萌田薰子</t>
  </si>
  <si>
    <t>红白人形</t>
  </si>
  <si>
    <t>瓜的风妹抖</t>
  </si>
  <si>
    <t>小狮</t>
  </si>
  <si>
    <t>西行寺贝尔</t>
  </si>
  <si>
    <t>乘积</t>
    <phoneticPr fontId="1" type="noConversion"/>
  </si>
  <si>
    <t>参与奖</t>
    <phoneticPr fontId="1" type="noConversion"/>
  </si>
  <si>
    <t>随机奖</t>
    <phoneticPr fontId="1" type="noConversion"/>
  </si>
  <si>
    <t>奖励总和</t>
    <phoneticPr fontId="1" type="noConversion"/>
  </si>
  <si>
    <t>额外奖</t>
    <phoneticPr fontId="1" type="noConversion"/>
  </si>
  <si>
    <t>吸猫贴按3倍签到数发奖</t>
    <phoneticPr fontId="1" type="noConversion"/>
  </si>
  <si>
    <t>设计贴按4倍签到数发奖</t>
    <phoneticPr fontId="1" type="noConversion"/>
  </si>
  <si>
    <t>图贴,按4倍签到数发奖</t>
    <phoneticPr fontId="1" type="noConversion"/>
  </si>
  <si>
    <t>破事水，按2倍签到数发奖</t>
    <phoneticPr fontId="1" type="noConversion"/>
  </si>
  <si>
    <t>破事水，按2倍签到数发奖</t>
    <phoneticPr fontId="1" type="noConversion"/>
  </si>
  <si>
    <t>记仇贴，按2倍签到数发奖</t>
    <phoneticPr fontId="1" type="noConversion"/>
  </si>
  <si>
    <t>莱卡M3</t>
  </si>
  <si>
    <t>エレGY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</si>
</sst>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0" fillId="0" borderId="2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B28" workbookViewId="0">
      <selection activeCell="G42" sqref="G42:L46"/>
    </sheetView>
  </sheetViews>
  <sheetFormatPr defaultRowHeight="13.5" x14ac:dyDescent="0.15"/>
  <cols>
    <col min="2" max="2" width="17.625" customWidth="1"/>
    <col min="5" max="5" width="13.125" customWidth="1"/>
    <col min="6" max="6" width="13.875" style="1" customWidth="1"/>
  </cols>
  <sheetData>
    <row r="1" spans="1:11" x14ac:dyDescent="0.15">
      <c r="A1" s="3"/>
      <c r="B1" s="5" t="s">
        <v>0</v>
      </c>
      <c r="C1" s="5" t="s">
        <v>1</v>
      </c>
      <c r="D1" s="5" t="s">
        <v>2</v>
      </c>
      <c r="E1" s="5" t="s">
        <v>3</v>
      </c>
      <c r="F1" s="6" t="s">
        <v>13</v>
      </c>
      <c r="G1" s="5" t="s">
        <v>39</v>
      </c>
      <c r="H1" s="5" t="s">
        <v>40</v>
      </c>
      <c r="I1" s="7" t="s">
        <v>41</v>
      </c>
      <c r="J1" s="7" t="s">
        <v>43</v>
      </c>
      <c r="K1" s="7" t="s">
        <v>42</v>
      </c>
    </row>
    <row r="2" spans="1:11" x14ac:dyDescent="0.15">
      <c r="A2" s="3">
        <v>1</v>
      </c>
      <c r="B2" s="5" t="s">
        <v>16</v>
      </c>
      <c r="C2" s="5">
        <v>16060</v>
      </c>
      <c r="D2" s="5">
        <v>31</v>
      </c>
      <c r="E2" s="5">
        <v>84</v>
      </c>
      <c r="F2" s="6"/>
      <c r="G2" s="5">
        <f t="shared" ref="G2:G37" si="0">D2*E2</f>
        <v>2604</v>
      </c>
      <c r="H2" s="5">
        <f t="shared" ref="H2:H37" si="1">100*D2</f>
        <v>3100</v>
      </c>
      <c r="I2" s="5">
        <v>427</v>
      </c>
      <c r="J2" s="5"/>
      <c r="K2" s="5">
        <f t="shared" ref="K2:K37" si="2">ROUND(SUM(H2:J2),0)</f>
        <v>3527</v>
      </c>
    </row>
    <row r="3" spans="1:11" x14ac:dyDescent="0.15">
      <c r="A3" s="3">
        <v>2</v>
      </c>
      <c r="B3" s="5" t="s">
        <v>6</v>
      </c>
      <c r="C3" s="5">
        <v>126875</v>
      </c>
      <c r="D3" s="5">
        <v>31</v>
      </c>
      <c r="E3" s="5">
        <v>52</v>
      </c>
      <c r="F3" s="6"/>
      <c r="G3" s="5">
        <f t="shared" si="0"/>
        <v>1612</v>
      </c>
      <c r="H3" s="5">
        <f t="shared" si="1"/>
        <v>3100</v>
      </c>
      <c r="I3" s="5"/>
      <c r="J3" s="5"/>
      <c r="K3" s="5">
        <f t="shared" si="2"/>
        <v>3100</v>
      </c>
    </row>
    <row r="4" spans="1:11" ht="27" x14ac:dyDescent="0.15">
      <c r="A4" s="3">
        <v>3</v>
      </c>
      <c r="B4" s="5" t="s">
        <v>22</v>
      </c>
      <c r="C4" s="5">
        <v>32266</v>
      </c>
      <c r="D4" s="5">
        <v>31</v>
      </c>
      <c r="E4" s="5">
        <v>47</v>
      </c>
      <c r="F4" s="6" t="s">
        <v>46</v>
      </c>
      <c r="G4" s="5">
        <f t="shared" si="0"/>
        <v>1457</v>
      </c>
      <c r="H4" s="5">
        <f t="shared" si="1"/>
        <v>3100</v>
      </c>
      <c r="I4" s="5">
        <v>77</v>
      </c>
      <c r="J4" s="5">
        <v>124</v>
      </c>
      <c r="K4" s="5">
        <f t="shared" si="2"/>
        <v>3301</v>
      </c>
    </row>
    <row r="5" spans="1:11" x14ac:dyDescent="0.15">
      <c r="A5" s="3">
        <v>4</v>
      </c>
      <c r="B5" s="5" t="s">
        <v>5</v>
      </c>
      <c r="C5" s="5">
        <v>102500</v>
      </c>
      <c r="D5" s="5">
        <v>31</v>
      </c>
      <c r="E5" s="5">
        <v>45</v>
      </c>
      <c r="F5" s="6"/>
      <c r="G5" s="5">
        <f t="shared" si="0"/>
        <v>1395</v>
      </c>
      <c r="H5" s="5">
        <f t="shared" si="1"/>
        <v>3100</v>
      </c>
      <c r="I5" s="5"/>
      <c r="J5" s="5"/>
      <c r="K5" s="5">
        <f t="shared" si="2"/>
        <v>3100</v>
      </c>
    </row>
    <row r="6" spans="1:11" ht="27" x14ac:dyDescent="0.15">
      <c r="A6" s="3">
        <v>5</v>
      </c>
      <c r="B6" s="5" t="s">
        <v>14</v>
      </c>
      <c r="C6" s="5">
        <v>27106</v>
      </c>
      <c r="D6" s="5">
        <v>31</v>
      </c>
      <c r="E6" s="5">
        <v>42</v>
      </c>
      <c r="F6" s="6" t="s">
        <v>47</v>
      </c>
      <c r="G6" s="5">
        <f t="shared" si="0"/>
        <v>1302</v>
      </c>
      <c r="H6" s="5">
        <f t="shared" si="1"/>
        <v>3100</v>
      </c>
      <c r="I6" s="5"/>
      <c r="J6" s="5">
        <v>62</v>
      </c>
      <c r="K6" s="5">
        <f t="shared" si="2"/>
        <v>3162</v>
      </c>
    </row>
    <row r="7" spans="1:11" x14ac:dyDescent="0.15">
      <c r="A7" s="3">
        <v>6</v>
      </c>
      <c r="B7" s="5" t="s">
        <v>21</v>
      </c>
      <c r="C7" s="5">
        <v>12949</v>
      </c>
      <c r="D7" s="5">
        <v>30</v>
      </c>
      <c r="E7" s="5">
        <v>43</v>
      </c>
      <c r="F7" s="6"/>
      <c r="G7" s="5">
        <f t="shared" si="0"/>
        <v>1290</v>
      </c>
      <c r="H7" s="5">
        <f t="shared" si="1"/>
        <v>3000</v>
      </c>
      <c r="I7" s="5"/>
      <c r="J7" s="5"/>
      <c r="K7" s="5">
        <f t="shared" si="2"/>
        <v>3000</v>
      </c>
    </row>
    <row r="8" spans="1:11" ht="27" x14ac:dyDescent="0.15">
      <c r="A8" s="3">
        <v>7</v>
      </c>
      <c r="B8" s="5" t="s">
        <v>23</v>
      </c>
      <c r="C8" s="5">
        <v>28868</v>
      </c>
      <c r="D8" s="5">
        <v>31</v>
      </c>
      <c r="E8" s="5">
        <v>41</v>
      </c>
      <c r="F8" s="6" t="s">
        <v>44</v>
      </c>
      <c r="G8" s="5">
        <f t="shared" si="0"/>
        <v>1271</v>
      </c>
      <c r="H8" s="5">
        <f t="shared" si="1"/>
        <v>3100</v>
      </c>
      <c r="I8" s="5"/>
      <c r="J8" s="5">
        <v>93</v>
      </c>
      <c r="K8" s="5">
        <f t="shared" si="2"/>
        <v>3193</v>
      </c>
    </row>
    <row r="9" spans="1:11" ht="27" x14ac:dyDescent="0.15">
      <c r="A9" s="3">
        <v>8</v>
      </c>
      <c r="B9" s="5" t="s">
        <v>18</v>
      </c>
      <c r="C9" s="5">
        <v>133416</v>
      </c>
      <c r="D9" s="5">
        <v>31</v>
      </c>
      <c r="E9" s="5">
        <v>39</v>
      </c>
      <c r="F9" s="6" t="s">
        <v>48</v>
      </c>
      <c r="G9" s="5">
        <f t="shared" si="0"/>
        <v>1209</v>
      </c>
      <c r="H9" s="5">
        <f t="shared" si="1"/>
        <v>3100</v>
      </c>
      <c r="I9" s="5"/>
      <c r="J9" s="5">
        <v>62</v>
      </c>
      <c r="K9" s="5">
        <f t="shared" si="2"/>
        <v>3162</v>
      </c>
    </row>
    <row r="10" spans="1:11" ht="27" x14ac:dyDescent="0.15">
      <c r="A10" s="3">
        <v>9</v>
      </c>
      <c r="B10" s="5" t="s">
        <v>20</v>
      </c>
      <c r="C10" s="5">
        <v>117055</v>
      </c>
      <c r="D10" s="5">
        <v>31</v>
      </c>
      <c r="E10" s="5">
        <v>39</v>
      </c>
      <c r="F10" s="6" t="s">
        <v>49</v>
      </c>
      <c r="G10" s="5">
        <f t="shared" si="0"/>
        <v>1209</v>
      </c>
      <c r="H10" s="5">
        <f t="shared" si="1"/>
        <v>3100</v>
      </c>
      <c r="I10" s="5"/>
      <c r="J10" s="5">
        <v>62</v>
      </c>
      <c r="K10" s="5">
        <f t="shared" si="2"/>
        <v>3162</v>
      </c>
    </row>
    <row r="11" spans="1:11" x14ac:dyDescent="0.15">
      <c r="A11" s="3">
        <v>10</v>
      </c>
      <c r="B11" s="5" t="s">
        <v>24</v>
      </c>
      <c r="C11" s="5">
        <v>72071</v>
      </c>
      <c r="D11" s="5">
        <v>31</v>
      </c>
      <c r="E11" s="5">
        <v>39</v>
      </c>
      <c r="F11" s="6"/>
      <c r="G11" s="5">
        <f t="shared" si="0"/>
        <v>1209</v>
      </c>
      <c r="H11" s="5">
        <f t="shared" si="1"/>
        <v>3100</v>
      </c>
      <c r="I11" s="5"/>
      <c r="J11" s="5"/>
      <c r="K11" s="5">
        <f t="shared" si="2"/>
        <v>3100</v>
      </c>
    </row>
    <row r="12" spans="1:11" x14ac:dyDescent="0.15">
      <c r="A12" s="3">
        <v>11</v>
      </c>
      <c r="B12" s="5" t="s">
        <v>4</v>
      </c>
      <c r="C12" s="5">
        <v>46842</v>
      </c>
      <c r="D12" s="5">
        <v>30</v>
      </c>
      <c r="E12" s="5">
        <v>39</v>
      </c>
      <c r="F12" s="6"/>
      <c r="G12" s="5">
        <f t="shared" si="0"/>
        <v>1170</v>
      </c>
      <c r="H12" s="5">
        <f t="shared" si="1"/>
        <v>3000</v>
      </c>
      <c r="I12" s="5">
        <v>425</v>
      </c>
      <c r="J12" s="5"/>
      <c r="K12" s="5">
        <f t="shared" si="2"/>
        <v>3425</v>
      </c>
    </row>
    <row r="13" spans="1:11" ht="27" x14ac:dyDescent="0.15">
      <c r="A13" s="3">
        <v>12</v>
      </c>
      <c r="B13" s="5" t="s">
        <v>12</v>
      </c>
      <c r="C13" s="5">
        <v>141310</v>
      </c>
      <c r="D13" s="5">
        <v>31</v>
      </c>
      <c r="E13" s="5">
        <v>35</v>
      </c>
      <c r="F13" s="6" t="s">
        <v>45</v>
      </c>
      <c r="G13" s="5">
        <f t="shared" si="0"/>
        <v>1085</v>
      </c>
      <c r="H13" s="5">
        <f t="shared" si="1"/>
        <v>3100</v>
      </c>
      <c r="I13" s="5"/>
      <c r="J13" s="5">
        <v>124</v>
      </c>
      <c r="K13" s="5">
        <f t="shared" si="2"/>
        <v>3224</v>
      </c>
    </row>
    <row r="14" spans="1:11" x14ac:dyDescent="0.15">
      <c r="A14" s="3">
        <v>13</v>
      </c>
      <c r="B14" s="5" t="s">
        <v>17</v>
      </c>
      <c r="C14" s="5">
        <v>14316</v>
      </c>
      <c r="D14" s="5">
        <v>31</v>
      </c>
      <c r="E14" s="5">
        <v>35</v>
      </c>
      <c r="F14" s="6"/>
      <c r="G14" s="5">
        <f t="shared" si="0"/>
        <v>1085</v>
      </c>
      <c r="H14" s="5">
        <f t="shared" si="1"/>
        <v>3100</v>
      </c>
      <c r="I14" s="5"/>
      <c r="J14" s="5"/>
      <c r="K14" s="5">
        <f t="shared" si="2"/>
        <v>3100</v>
      </c>
    </row>
    <row r="15" spans="1:11" x14ac:dyDescent="0.15">
      <c r="A15" s="3">
        <v>14</v>
      </c>
      <c r="B15" s="5" t="s">
        <v>19</v>
      </c>
      <c r="C15" s="5">
        <v>53286</v>
      </c>
      <c r="D15" s="5">
        <v>31</v>
      </c>
      <c r="E15" s="5">
        <v>35</v>
      </c>
      <c r="F15" s="6"/>
      <c r="G15" s="5">
        <f t="shared" si="0"/>
        <v>1085</v>
      </c>
      <c r="H15" s="5">
        <f t="shared" si="1"/>
        <v>3100</v>
      </c>
      <c r="I15" s="5"/>
      <c r="J15" s="5"/>
      <c r="K15" s="5">
        <f t="shared" si="2"/>
        <v>3100</v>
      </c>
    </row>
    <row r="16" spans="1:11" x14ac:dyDescent="0.15">
      <c r="A16" s="3">
        <v>15</v>
      </c>
      <c r="B16" s="5" t="s">
        <v>8</v>
      </c>
      <c r="C16" s="5">
        <v>117799</v>
      </c>
      <c r="D16" s="5">
        <v>31</v>
      </c>
      <c r="E16" s="5">
        <v>34</v>
      </c>
      <c r="F16" s="6"/>
      <c r="G16" s="5">
        <f t="shared" si="0"/>
        <v>1054</v>
      </c>
      <c r="H16" s="5">
        <f t="shared" si="1"/>
        <v>3100</v>
      </c>
      <c r="I16" s="5">
        <v>482</v>
      </c>
      <c r="J16" s="5"/>
      <c r="K16" s="5">
        <f t="shared" si="2"/>
        <v>3582</v>
      </c>
    </row>
    <row r="17" spans="1:11" x14ac:dyDescent="0.15">
      <c r="A17" s="3">
        <v>16</v>
      </c>
      <c r="B17" s="5" t="s">
        <v>9</v>
      </c>
      <c r="C17" s="5">
        <v>52356</v>
      </c>
      <c r="D17" s="5">
        <v>31</v>
      </c>
      <c r="E17" s="5">
        <v>34</v>
      </c>
      <c r="F17" s="6"/>
      <c r="G17" s="5">
        <f t="shared" si="0"/>
        <v>1054</v>
      </c>
      <c r="H17" s="5">
        <f t="shared" si="1"/>
        <v>3100</v>
      </c>
      <c r="I17" s="5"/>
      <c r="J17" s="5"/>
      <c r="K17" s="5">
        <f t="shared" si="2"/>
        <v>3100</v>
      </c>
    </row>
    <row r="18" spans="1:11" x14ac:dyDescent="0.15">
      <c r="A18" s="3">
        <v>17</v>
      </c>
      <c r="B18" s="5" t="s">
        <v>15</v>
      </c>
      <c r="C18" s="5">
        <v>63658</v>
      </c>
      <c r="D18" s="5">
        <v>31</v>
      </c>
      <c r="E18" s="5">
        <v>31</v>
      </c>
      <c r="F18" s="6"/>
      <c r="G18" s="5">
        <f t="shared" si="0"/>
        <v>961</v>
      </c>
      <c r="H18" s="5">
        <f t="shared" si="1"/>
        <v>3100</v>
      </c>
      <c r="I18" s="5"/>
      <c r="J18" s="5"/>
      <c r="K18" s="5">
        <f t="shared" si="2"/>
        <v>3100</v>
      </c>
    </row>
    <row r="19" spans="1:11" x14ac:dyDescent="0.15">
      <c r="A19" s="3">
        <v>18</v>
      </c>
      <c r="B19" s="5" t="s">
        <v>7</v>
      </c>
      <c r="C19" s="5">
        <v>64338</v>
      </c>
      <c r="D19" s="5">
        <v>30</v>
      </c>
      <c r="E19" s="5">
        <v>31</v>
      </c>
      <c r="F19" s="6"/>
      <c r="G19" s="5">
        <f t="shared" si="0"/>
        <v>930</v>
      </c>
      <c r="H19" s="5">
        <f t="shared" si="1"/>
        <v>3000</v>
      </c>
      <c r="I19" s="5"/>
      <c r="J19" s="5"/>
      <c r="K19" s="5">
        <f t="shared" si="2"/>
        <v>3000</v>
      </c>
    </row>
    <row r="20" spans="1:11" x14ac:dyDescent="0.15">
      <c r="A20" s="3">
        <v>19</v>
      </c>
      <c r="B20" s="5" t="s">
        <v>11</v>
      </c>
      <c r="C20" s="5">
        <v>34836</v>
      </c>
      <c r="D20" s="5">
        <v>29</v>
      </c>
      <c r="E20" s="5">
        <v>31</v>
      </c>
      <c r="F20" s="6"/>
      <c r="G20" s="5">
        <f t="shared" si="0"/>
        <v>899</v>
      </c>
      <c r="H20" s="5">
        <f t="shared" si="1"/>
        <v>2900</v>
      </c>
      <c r="I20" s="5">
        <v>459</v>
      </c>
      <c r="J20" s="5"/>
      <c r="K20" s="5">
        <f t="shared" si="2"/>
        <v>3359</v>
      </c>
    </row>
    <row r="21" spans="1:11" x14ac:dyDescent="0.15">
      <c r="A21" s="3">
        <v>20</v>
      </c>
      <c r="B21" s="5" t="s">
        <v>26</v>
      </c>
      <c r="C21" s="5">
        <v>84568</v>
      </c>
      <c r="D21" s="5">
        <v>26</v>
      </c>
      <c r="E21" s="5">
        <v>29</v>
      </c>
      <c r="F21" s="6"/>
      <c r="G21" s="5">
        <f t="shared" si="0"/>
        <v>754</v>
      </c>
      <c r="H21" s="5">
        <f t="shared" si="1"/>
        <v>2600</v>
      </c>
      <c r="I21" s="5"/>
      <c r="J21" s="5"/>
      <c r="K21" s="5">
        <f t="shared" si="2"/>
        <v>2600</v>
      </c>
    </row>
    <row r="22" spans="1:11" x14ac:dyDescent="0.15">
      <c r="A22" s="3">
        <v>21</v>
      </c>
      <c r="B22" s="7" t="s">
        <v>50</v>
      </c>
      <c r="C22" s="7">
        <v>34515</v>
      </c>
      <c r="D22" s="7">
        <v>17</v>
      </c>
      <c r="E22" s="7">
        <v>39</v>
      </c>
      <c r="F22" s="8"/>
      <c r="G22" s="7">
        <f t="shared" si="0"/>
        <v>663</v>
      </c>
      <c r="H22" s="7">
        <f t="shared" si="1"/>
        <v>1700</v>
      </c>
      <c r="I22" s="3"/>
      <c r="J22" s="3"/>
      <c r="K22" s="7">
        <f t="shared" si="2"/>
        <v>1700</v>
      </c>
    </row>
    <row r="23" spans="1:11" x14ac:dyDescent="0.15">
      <c r="A23" s="3">
        <v>22</v>
      </c>
      <c r="B23" s="5" t="s">
        <v>25</v>
      </c>
      <c r="C23" s="5">
        <v>97037</v>
      </c>
      <c r="D23" s="5">
        <v>22</v>
      </c>
      <c r="E23" s="5">
        <v>28</v>
      </c>
      <c r="F23" s="6"/>
      <c r="G23" s="5">
        <f t="shared" si="0"/>
        <v>616</v>
      </c>
      <c r="H23" s="5">
        <f t="shared" si="1"/>
        <v>2200</v>
      </c>
      <c r="I23" s="5"/>
      <c r="J23" s="5"/>
      <c r="K23" s="5">
        <f t="shared" si="2"/>
        <v>2200</v>
      </c>
    </row>
    <row r="24" spans="1:11" x14ac:dyDescent="0.15">
      <c r="A24" s="3">
        <v>23</v>
      </c>
      <c r="B24" s="3" t="s">
        <v>51</v>
      </c>
      <c r="C24" s="7">
        <v>11225</v>
      </c>
      <c r="D24" s="7">
        <v>18</v>
      </c>
      <c r="E24" s="7">
        <v>27</v>
      </c>
      <c r="F24" s="8"/>
      <c r="G24" s="7">
        <f t="shared" si="0"/>
        <v>486</v>
      </c>
      <c r="H24" s="7">
        <f t="shared" si="1"/>
        <v>1800</v>
      </c>
      <c r="I24" s="3"/>
      <c r="J24" s="3"/>
      <c r="K24" s="7">
        <f t="shared" si="2"/>
        <v>1800</v>
      </c>
    </row>
    <row r="25" spans="1:11" x14ac:dyDescent="0.15">
      <c r="A25" s="3">
        <v>24</v>
      </c>
      <c r="B25" s="5" t="s">
        <v>27</v>
      </c>
      <c r="C25" s="5">
        <v>39638</v>
      </c>
      <c r="D25" s="5">
        <v>8</v>
      </c>
      <c r="E25" s="5">
        <v>13</v>
      </c>
      <c r="F25" s="6"/>
      <c r="G25" s="5">
        <f t="shared" si="0"/>
        <v>104</v>
      </c>
      <c r="H25" s="5">
        <f t="shared" si="1"/>
        <v>800</v>
      </c>
      <c r="I25" s="5"/>
      <c r="J25" s="5"/>
      <c r="K25" s="5">
        <f t="shared" si="2"/>
        <v>800</v>
      </c>
    </row>
    <row r="26" spans="1:11" x14ac:dyDescent="0.15">
      <c r="A26" s="3">
        <v>25</v>
      </c>
      <c r="B26" s="5" t="s">
        <v>28</v>
      </c>
      <c r="C26" s="5">
        <v>136998</v>
      </c>
      <c r="D26" s="5">
        <v>8</v>
      </c>
      <c r="E26" s="5">
        <v>9</v>
      </c>
      <c r="F26" s="6"/>
      <c r="G26" s="5">
        <f t="shared" si="0"/>
        <v>72</v>
      </c>
      <c r="H26" s="5">
        <f t="shared" si="1"/>
        <v>800</v>
      </c>
      <c r="I26" s="5"/>
      <c r="J26" s="5"/>
      <c r="K26" s="5">
        <f t="shared" si="2"/>
        <v>800</v>
      </c>
    </row>
    <row r="27" spans="1:11" x14ac:dyDescent="0.15">
      <c r="A27" s="3">
        <v>26</v>
      </c>
      <c r="B27" s="5" t="s">
        <v>29</v>
      </c>
      <c r="C27" s="5">
        <v>140130</v>
      </c>
      <c r="D27" s="5">
        <v>7</v>
      </c>
      <c r="E27" s="5">
        <v>8</v>
      </c>
      <c r="F27" s="6"/>
      <c r="G27" s="5">
        <f t="shared" si="0"/>
        <v>56</v>
      </c>
      <c r="H27" s="5">
        <f t="shared" si="1"/>
        <v>700</v>
      </c>
      <c r="I27" s="5"/>
      <c r="J27" s="5"/>
      <c r="K27" s="5">
        <f t="shared" si="2"/>
        <v>700</v>
      </c>
    </row>
    <row r="28" spans="1:11" x14ac:dyDescent="0.15">
      <c r="A28" s="3">
        <v>27</v>
      </c>
      <c r="B28" s="5" t="s">
        <v>30</v>
      </c>
      <c r="C28" s="5">
        <v>12177</v>
      </c>
      <c r="D28" s="5">
        <v>6</v>
      </c>
      <c r="E28" s="5">
        <v>7</v>
      </c>
      <c r="F28" s="6"/>
      <c r="G28" s="5">
        <f t="shared" si="0"/>
        <v>42</v>
      </c>
      <c r="H28" s="5">
        <f t="shared" si="1"/>
        <v>600</v>
      </c>
      <c r="I28" s="5"/>
      <c r="J28" s="5"/>
      <c r="K28" s="5">
        <f t="shared" si="2"/>
        <v>600</v>
      </c>
    </row>
    <row r="29" spans="1:11" x14ac:dyDescent="0.15">
      <c r="A29" s="3">
        <v>28</v>
      </c>
      <c r="B29" s="5" t="s">
        <v>31</v>
      </c>
      <c r="C29" s="5">
        <v>60907</v>
      </c>
      <c r="D29" s="5">
        <v>4</v>
      </c>
      <c r="E29" s="5">
        <v>6</v>
      </c>
      <c r="F29" s="6"/>
      <c r="G29" s="5">
        <f t="shared" si="0"/>
        <v>24</v>
      </c>
      <c r="H29" s="5">
        <f t="shared" si="1"/>
        <v>400</v>
      </c>
      <c r="I29" s="5">
        <v>326</v>
      </c>
      <c r="J29" s="5"/>
      <c r="K29" s="5">
        <f t="shared" si="2"/>
        <v>726</v>
      </c>
    </row>
    <row r="30" spans="1:11" x14ac:dyDescent="0.15">
      <c r="A30" s="3">
        <v>29</v>
      </c>
      <c r="B30" s="5" t="s">
        <v>34</v>
      </c>
      <c r="C30" s="5">
        <v>75879</v>
      </c>
      <c r="D30" s="5">
        <v>4</v>
      </c>
      <c r="E30" s="5">
        <v>6</v>
      </c>
      <c r="F30" s="6"/>
      <c r="G30" s="5">
        <f t="shared" si="0"/>
        <v>24</v>
      </c>
      <c r="H30" s="5">
        <f t="shared" si="1"/>
        <v>400</v>
      </c>
      <c r="I30" s="5"/>
      <c r="J30" s="5"/>
      <c r="K30" s="5">
        <f t="shared" si="2"/>
        <v>400</v>
      </c>
    </row>
    <row r="31" spans="1:11" x14ac:dyDescent="0.15">
      <c r="A31" s="3">
        <v>30</v>
      </c>
      <c r="B31" s="5" t="s">
        <v>35</v>
      </c>
      <c r="C31" s="5">
        <v>14772</v>
      </c>
      <c r="D31" s="5">
        <v>4</v>
      </c>
      <c r="E31" s="5">
        <v>6</v>
      </c>
      <c r="F31" s="6"/>
      <c r="G31" s="5">
        <f t="shared" si="0"/>
        <v>24</v>
      </c>
      <c r="H31" s="5">
        <f t="shared" si="1"/>
        <v>400</v>
      </c>
      <c r="I31" s="5"/>
      <c r="J31" s="5"/>
      <c r="K31" s="5">
        <f t="shared" si="2"/>
        <v>400</v>
      </c>
    </row>
    <row r="32" spans="1:11" x14ac:dyDescent="0.15">
      <c r="A32" s="3">
        <v>31</v>
      </c>
      <c r="B32" s="5" t="s">
        <v>33</v>
      </c>
      <c r="C32" s="5">
        <v>32800</v>
      </c>
      <c r="D32" s="5">
        <v>1</v>
      </c>
      <c r="E32" s="5">
        <v>7</v>
      </c>
      <c r="F32" s="6"/>
      <c r="G32" s="5">
        <f t="shared" si="0"/>
        <v>7</v>
      </c>
      <c r="H32" s="5">
        <f t="shared" si="1"/>
        <v>100</v>
      </c>
      <c r="I32" s="5"/>
      <c r="J32" s="5"/>
      <c r="K32" s="5">
        <f t="shared" si="2"/>
        <v>100</v>
      </c>
    </row>
    <row r="33" spans="1:11" x14ac:dyDescent="0.15">
      <c r="A33" s="3">
        <v>32</v>
      </c>
      <c r="B33" s="5" t="s">
        <v>36</v>
      </c>
      <c r="C33" s="5">
        <v>11664</v>
      </c>
      <c r="D33" s="5">
        <v>2</v>
      </c>
      <c r="E33" s="5">
        <v>3</v>
      </c>
      <c r="F33" s="6"/>
      <c r="G33" s="5">
        <f t="shared" si="0"/>
        <v>6</v>
      </c>
      <c r="H33" s="5">
        <f t="shared" si="1"/>
        <v>200</v>
      </c>
      <c r="I33" s="5"/>
      <c r="J33" s="5"/>
      <c r="K33" s="5">
        <f t="shared" si="2"/>
        <v>200</v>
      </c>
    </row>
    <row r="34" spans="1:11" x14ac:dyDescent="0.15">
      <c r="A34" s="3">
        <v>33</v>
      </c>
      <c r="B34" s="5" t="s">
        <v>37</v>
      </c>
      <c r="C34" s="5">
        <v>38086</v>
      </c>
      <c r="D34" s="5">
        <v>2</v>
      </c>
      <c r="E34" s="5">
        <v>2</v>
      </c>
      <c r="F34" s="6"/>
      <c r="G34" s="5">
        <f t="shared" si="0"/>
        <v>4</v>
      </c>
      <c r="H34" s="5">
        <f t="shared" si="1"/>
        <v>200</v>
      </c>
      <c r="I34" s="5"/>
      <c r="J34" s="5"/>
      <c r="K34" s="5">
        <f t="shared" si="2"/>
        <v>200</v>
      </c>
    </row>
    <row r="35" spans="1:11" x14ac:dyDescent="0.15">
      <c r="A35" s="3">
        <v>34</v>
      </c>
      <c r="B35" s="5" t="s">
        <v>32</v>
      </c>
      <c r="C35" s="5">
        <v>15486</v>
      </c>
      <c r="D35" s="5">
        <v>1</v>
      </c>
      <c r="E35" s="5">
        <v>2</v>
      </c>
      <c r="F35" s="6"/>
      <c r="G35" s="5">
        <f t="shared" si="0"/>
        <v>2</v>
      </c>
      <c r="H35" s="5">
        <f t="shared" si="1"/>
        <v>100</v>
      </c>
      <c r="I35" s="5"/>
      <c r="J35" s="5"/>
      <c r="K35" s="5">
        <f t="shared" si="2"/>
        <v>100</v>
      </c>
    </row>
    <row r="36" spans="1:11" x14ac:dyDescent="0.15">
      <c r="A36" s="3">
        <v>35</v>
      </c>
      <c r="B36" s="5" t="s">
        <v>38</v>
      </c>
      <c r="C36" s="5">
        <v>19890</v>
      </c>
      <c r="D36" s="5">
        <v>1</v>
      </c>
      <c r="E36" s="5">
        <v>1</v>
      </c>
      <c r="F36" s="6"/>
      <c r="G36" s="5">
        <f t="shared" si="0"/>
        <v>1</v>
      </c>
      <c r="H36" s="5">
        <f t="shared" si="1"/>
        <v>100</v>
      </c>
      <c r="I36" s="5"/>
      <c r="J36" s="5"/>
      <c r="K36" s="5">
        <f t="shared" si="2"/>
        <v>100</v>
      </c>
    </row>
    <row r="37" spans="1:11" x14ac:dyDescent="0.15">
      <c r="A37" s="3">
        <v>36</v>
      </c>
      <c r="B37" s="5" t="s">
        <v>10</v>
      </c>
      <c r="C37" s="5">
        <v>41280</v>
      </c>
      <c r="D37" s="5">
        <v>1</v>
      </c>
      <c r="E37" s="5">
        <v>1</v>
      </c>
      <c r="F37" s="6"/>
      <c r="G37" s="5">
        <f t="shared" si="0"/>
        <v>1</v>
      </c>
      <c r="H37" s="5">
        <f t="shared" si="1"/>
        <v>100</v>
      </c>
      <c r="I37" s="5"/>
      <c r="J37" s="5"/>
      <c r="K37" s="5">
        <f t="shared" si="2"/>
        <v>100</v>
      </c>
    </row>
    <row r="38" spans="1:11" x14ac:dyDescent="0.15">
      <c r="K38" s="9">
        <f>SUM(K2:K37)</f>
        <v>74323</v>
      </c>
    </row>
  </sheetData>
  <sortState ref="B2:K37">
    <sortCondition descending="1" ref="G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11" sqref="C11"/>
    </sheetView>
  </sheetViews>
  <sheetFormatPr defaultRowHeight="13.5" x14ac:dyDescent="0.15"/>
  <cols>
    <col min="2" max="2" width="12" customWidth="1"/>
    <col min="5" max="5" width="13" customWidth="1"/>
  </cols>
  <sheetData>
    <row r="1" spans="1:6" x14ac:dyDescent="0.15">
      <c r="A1" s="3"/>
      <c r="B1" s="3" t="s">
        <v>0</v>
      </c>
      <c r="C1" s="3" t="s">
        <v>1</v>
      </c>
      <c r="D1" s="3" t="s">
        <v>2</v>
      </c>
      <c r="E1" s="3" t="s">
        <v>3</v>
      </c>
    </row>
    <row r="2" spans="1:6" x14ac:dyDescent="0.15">
      <c r="A2">
        <v>1</v>
      </c>
      <c r="B2" s="4" t="s">
        <v>16</v>
      </c>
      <c r="C2" s="4">
        <v>16060</v>
      </c>
      <c r="D2" s="4">
        <v>31</v>
      </c>
      <c r="E2" s="4">
        <v>84</v>
      </c>
      <c r="F2" s="2"/>
    </row>
    <row r="3" spans="1:6" x14ac:dyDescent="0.15">
      <c r="A3">
        <v>2</v>
      </c>
      <c r="B3" s="4" t="s">
        <v>6</v>
      </c>
      <c r="C3" s="4">
        <v>126875</v>
      </c>
      <c r="D3" s="4">
        <v>31</v>
      </c>
      <c r="E3" s="4">
        <v>52</v>
      </c>
      <c r="F3" s="2"/>
    </row>
    <row r="4" spans="1:6" x14ac:dyDescent="0.15">
      <c r="A4">
        <v>3</v>
      </c>
      <c r="B4" s="4" t="s">
        <v>22</v>
      </c>
      <c r="C4" s="4">
        <v>32266</v>
      </c>
      <c r="D4" s="4">
        <v>31</v>
      </c>
      <c r="E4" s="4">
        <v>47</v>
      </c>
      <c r="F4" s="2"/>
    </row>
    <row r="5" spans="1:6" x14ac:dyDescent="0.15">
      <c r="A5">
        <v>4</v>
      </c>
      <c r="B5" s="4" t="s">
        <v>5</v>
      </c>
      <c r="C5" s="4">
        <v>102500</v>
      </c>
      <c r="D5" s="4">
        <v>31</v>
      </c>
      <c r="E5" s="4">
        <v>45</v>
      </c>
      <c r="F5" s="2"/>
    </row>
    <row r="6" spans="1:6" x14ac:dyDescent="0.15">
      <c r="A6">
        <v>5</v>
      </c>
      <c r="B6" s="4" t="s">
        <v>14</v>
      </c>
      <c r="C6" s="4">
        <v>27106</v>
      </c>
      <c r="D6" s="4">
        <v>31</v>
      </c>
      <c r="E6" s="4">
        <v>42</v>
      </c>
      <c r="F6" s="2"/>
    </row>
    <row r="7" spans="1:6" x14ac:dyDescent="0.15">
      <c r="A7">
        <v>6</v>
      </c>
      <c r="B7" s="3" t="s">
        <v>23</v>
      </c>
      <c r="C7" s="3">
        <v>28868</v>
      </c>
      <c r="D7" s="3">
        <v>31</v>
      </c>
      <c r="E7" s="3">
        <v>41</v>
      </c>
    </row>
    <row r="8" spans="1:6" x14ac:dyDescent="0.15">
      <c r="A8">
        <v>7</v>
      </c>
      <c r="B8" s="3" t="s">
        <v>18</v>
      </c>
      <c r="C8" s="3">
        <v>133416</v>
      </c>
      <c r="D8" s="3">
        <v>31</v>
      </c>
      <c r="E8" s="3">
        <v>39</v>
      </c>
    </row>
    <row r="9" spans="1:6" x14ac:dyDescent="0.15">
      <c r="A9">
        <v>8</v>
      </c>
      <c r="B9" s="3" t="s">
        <v>20</v>
      </c>
      <c r="C9" s="3">
        <v>117055</v>
      </c>
      <c r="D9" s="3">
        <v>31</v>
      </c>
      <c r="E9" s="3">
        <v>39</v>
      </c>
    </row>
    <row r="10" spans="1:6" x14ac:dyDescent="0.15">
      <c r="A10">
        <v>9</v>
      </c>
      <c r="B10" s="3" t="s">
        <v>24</v>
      </c>
      <c r="C10" s="3">
        <v>72071</v>
      </c>
      <c r="D10" s="3">
        <v>31</v>
      </c>
      <c r="E10" s="3">
        <v>39</v>
      </c>
    </row>
    <row r="11" spans="1:6" x14ac:dyDescent="0.15">
      <c r="A11">
        <v>10</v>
      </c>
      <c r="B11" s="3" t="s">
        <v>12</v>
      </c>
      <c r="C11" s="3">
        <v>141310</v>
      </c>
      <c r="D11" s="3">
        <v>31</v>
      </c>
      <c r="E11" s="3">
        <v>35</v>
      </c>
    </row>
    <row r="12" spans="1:6" x14ac:dyDescent="0.15">
      <c r="A12">
        <v>11</v>
      </c>
      <c r="B12" s="3" t="s">
        <v>17</v>
      </c>
      <c r="C12" s="3">
        <v>14316</v>
      </c>
      <c r="D12" s="3">
        <v>31</v>
      </c>
      <c r="E12" s="3">
        <v>35</v>
      </c>
    </row>
    <row r="13" spans="1:6" x14ac:dyDescent="0.15">
      <c r="A13">
        <v>12</v>
      </c>
      <c r="B13" s="3" t="s">
        <v>19</v>
      </c>
      <c r="C13" s="3">
        <v>53286</v>
      </c>
      <c r="D13" s="3">
        <v>31</v>
      </c>
      <c r="E13" s="3">
        <v>35</v>
      </c>
    </row>
    <row r="14" spans="1:6" x14ac:dyDescent="0.15">
      <c r="A14">
        <v>13</v>
      </c>
      <c r="B14" s="3" t="s">
        <v>8</v>
      </c>
      <c r="C14" s="3">
        <v>117799</v>
      </c>
      <c r="D14" s="3">
        <v>31</v>
      </c>
      <c r="E14" s="3">
        <v>34</v>
      </c>
    </row>
    <row r="15" spans="1:6" x14ac:dyDescent="0.15">
      <c r="A15">
        <v>14</v>
      </c>
      <c r="B15" s="3" t="s">
        <v>9</v>
      </c>
      <c r="C15" s="3">
        <v>52356</v>
      </c>
      <c r="D15" s="3">
        <v>31</v>
      </c>
      <c r="E15" s="3">
        <v>34</v>
      </c>
    </row>
    <row r="16" spans="1:6" x14ac:dyDescent="0.15">
      <c r="A16">
        <v>15</v>
      </c>
      <c r="B16" s="3" t="s">
        <v>15</v>
      </c>
      <c r="C16" s="3">
        <v>63658</v>
      </c>
      <c r="D16" s="3">
        <v>31</v>
      </c>
      <c r="E16" s="3">
        <v>31</v>
      </c>
    </row>
    <row r="19" spans="6:6" x14ac:dyDescent="0.15">
      <c r="F19">
        <f>15*0.3</f>
        <v>4.5</v>
      </c>
    </row>
  </sheetData>
  <autoFilter ref="A1:E16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参与奖、随机奖、额外奖</vt:lpstr>
      <vt:lpstr>满勤奖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2018-06-02T02:30:20Z</dcterms:created>
  <dcterms:modified xsi:type="dcterms:W3CDTF">2018-06-02T12:45:35Z</dcterms:modified>
</cp:coreProperties>
</file>